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9 - Центральный аппарат\11 Отдел правовой статистики\Петряева А.Н\1\"/>
    </mc:Choice>
  </mc:AlternateContent>
  <bookViews>
    <workbookView xWindow="0" yWindow="0" windowWidth="28800" windowHeight="12000"/>
  </bookViews>
  <sheets>
    <sheet name="Лист1" sheetId="1" r:id="rId1"/>
  </sheets>
  <externalReferences>
    <externalReference r:id="rId2"/>
  </externalReferenc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9" i="1" l="1"/>
  <c r="L69" i="1"/>
  <c r="S69" i="1" s="1"/>
  <c r="I69" i="1"/>
  <c r="C69" i="1"/>
  <c r="R69" i="1" s="1"/>
  <c r="L68" i="1"/>
  <c r="I68" i="1"/>
  <c r="E68" i="1"/>
  <c r="S68" i="1" s="1"/>
  <c r="C68" i="1"/>
  <c r="R68" i="1" s="1"/>
  <c r="R67" i="1"/>
  <c r="S66" i="1"/>
  <c r="O66" i="1"/>
  <c r="R66" i="1" s="1"/>
  <c r="L66" i="1"/>
  <c r="Q65" i="1"/>
  <c r="Q64" i="1" s="1"/>
  <c r="O65" i="1"/>
  <c r="L65" i="1"/>
  <c r="L64" i="1" s="1"/>
  <c r="S64" i="1" s="1"/>
  <c r="E65" i="1"/>
  <c r="C65" i="1"/>
  <c r="O64" i="1"/>
  <c r="K64" i="1"/>
  <c r="Q63" i="1"/>
  <c r="O63" i="1"/>
  <c r="L63" i="1"/>
  <c r="S63" i="1" s="1"/>
  <c r="Q62" i="1"/>
  <c r="O62" i="1"/>
  <c r="R62" i="1" s="1"/>
  <c r="L62" i="1"/>
  <c r="L61" i="1" s="1"/>
  <c r="S61" i="1" s="1"/>
  <c r="K61" i="1"/>
  <c r="R60" i="1"/>
  <c r="L60" i="1"/>
  <c r="H60" i="1"/>
  <c r="F60" i="1"/>
  <c r="E60" i="1"/>
  <c r="S60" i="1" s="1"/>
  <c r="C60" i="1"/>
  <c r="L59" i="1"/>
  <c r="C59" i="1"/>
  <c r="R59" i="1" s="1"/>
  <c r="S59" i="1" s="1"/>
  <c r="S58" i="1"/>
  <c r="L58" i="1"/>
  <c r="L57" i="1" s="1"/>
  <c r="F58" i="1"/>
  <c r="F57" i="1" s="1"/>
  <c r="C58" i="1"/>
  <c r="K57" i="1"/>
  <c r="H57" i="1"/>
  <c r="S57" i="1" s="1"/>
  <c r="E57" i="1"/>
  <c r="C57" i="1"/>
  <c r="Q56" i="1"/>
  <c r="O56" i="1"/>
  <c r="R56" i="1" s="1"/>
  <c r="L56" i="1"/>
  <c r="H56" i="1"/>
  <c r="F56" i="1"/>
  <c r="E56" i="1"/>
  <c r="S56" i="1" s="1"/>
  <c r="C56" i="1"/>
  <c r="R55" i="1"/>
  <c r="L55" i="1"/>
  <c r="S55" i="1" s="1"/>
  <c r="R54" i="1"/>
  <c r="L54" i="1"/>
  <c r="R53" i="1"/>
  <c r="R51" i="1" s="1"/>
  <c r="O53" i="1"/>
  <c r="L53" i="1"/>
  <c r="I53" i="1"/>
  <c r="E53" i="1"/>
  <c r="S53" i="1" s="1"/>
  <c r="C53" i="1"/>
  <c r="R52" i="1"/>
  <c r="J52" i="1"/>
  <c r="S52" i="1" s="1"/>
  <c r="E52" i="1"/>
  <c r="P51" i="1"/>
  <c r="P70" i="1" s="1"/>
  <c r="O51" i="1"/>
  <c r="N51" i="1"/>
  <c r="M51" i="1"/>
  <c r="L51" i="1"/>
  <c r="K51" i="1"/>
  <c r="I51" i="1"/>
  <c r="E51" i="1"/>
  <c r="C51" i="1"/>
  <c r="R50" i="1"/>
  <c r="L50" i="1"/>
  <c r="S50" i="1" s="1"/>
  <c r="R49" i="1"/>
  <c r="R48" i="1" s="1"/>
  <c r="O49" i="1"/>
  <c r="L49" i="1"/>
  <c r="S49" i="1" s="1"/>
  <c r="I49" i="1"/>
  <c r="O48" i="1"/>
  <c r="K48" i="1"/>
  <c r="J48" i="1"/>
  <c r="I48" i="1"/>
  <c r="Q47" i="1"/>
  <c r="O47" i="1"/>
  <c r="L47" i="1"/>
  <c r="E47" i="1"/>
  <c r="S47" i="1" s="1"/>
  <c r="C47" i="1"/>
  <c r="C45" i="1" s="1"/>
  <c r="Q46" i="1"/>
  <c r="O46" i="1"/>
  <c r="L46" i="1"/>
  <c r="L45" i="1" s="1"/>
  <c r="E46" i="1"/>
  <c r="C46" i="1"/>
  <c r="K45" i="1"/>
  <c r="R44" i="1"/>
  <c r="O44" i="1"/>
  <c r="L44" i="1"/>
  <c r="I44" i="1"/>
  <c r="E44" i="1"/>
  <c r="S44" i="1" s="1"/>
  <c r="C44" i="1"/>
  <c r="S43" i="1"/>
  <c r="O43" i="1"/>
  <c r="L43" i="1"/>
  <c r="I43" i="1"/>
  <c r="S42" i="1"/>
  <c r="R42" i="1"/>
  <c r="Q41" i="1"/>
  <c r="O41" i="1"/>
  <c r="O40" i="1" s="1"/>
  <c r="L41" i="1"/>
  <c r="I41" i="1"/>
  <c r="I40" i="1" s="1"/>
  <c r="H41" i="1"/>
  <c r="F41" i="1"/>
  <c r="E41" i="1"/>
  <c r="S41" i="1" s="1"/>
  <c r="C41" i="1"/>
  <c r="L40" i="1"/>
  <c r="K40" i="1"/>
  <c r="J40" i="1"/>
  <c r="O39" i="1"/>
  <c r="L39" i="1"/>
  <c r="H39" i="1"/>
  <c r="H37" i="1" s="1"/>
  <c r="F39" i="1"/>
  <c r="R39" i="1" s="1"/>
  <c r="S38" i="1"/>
  <c r="O38" i="1"/>
  <c r="R38" i="1" s="1"/>
  <c r="L38" i="1"/>
  <c r="O37" i="1"/>
  <c r="K37" i="1"/>
  <c r="L37" i="1" s="1"/>
  <c r="O36" i="1"/>
  <c r="O33" i="1" s="1"/>
  <c r="E36" i="1"/>
  <c r="S36" i="1" s="1"/>
  <c r="C36" i="1"/>
  <c r="R36" i="1" s="1"/>
  <c r="O35" i="1"/>
  <c r="C35" i="1"/>
  <c r="R35" i="1" s="1"/>
  <c r="L34" i="1"/>
  <c r="I34" i="1"/>
  <c r="I33" i="1" s="1"/>
  <c r="E34" i="1"/>
  <c r="S34" i="1" s="1"/>
  <c r="C34" i="1"/>
  <c r="R34" i="1" s="1"/>
  <c r="L33" i="1"/>
  <c r="K33" i="1"/>
  <c r="J33" i="1"/>
  <c r="S32" i="1"/>
  <c r="R32" i="1"/>
  <c r="L32" i="1"/>
  <c r="O31" i="1"/>
  <c r="O30" i="1" s="1"/>
  <c r="L31" i="1"/>
  <c r="E31" i="1"/>
  <c r="S31" i="1" s="1"/>
  <c r="C31" i="1"/>
  <c r="C30" i="1" s="1"/>
  <c r="L30" i="1"/>
  <c r="S30" i="1" s="1"/>
  <c r="K30" i="1"/>
  <c r="R29" i="1"/>
  <c r="O29" i="1"/>
  <c r="N29" i="1"/>
  <c r="M29" i="1"/>
  <c r="M70" i="1" s="1"/>
  <c r="L29" i="1"/>
  <c r="I29" i="1"/>
  <c r="E29" i="1"/>
  <c r="S29" i="1" s="1"/>
  <c r="C29" i="1"/>
  <c r="S28" i="1"/>
  <c r="O28" i="1"/>
  <c r="L28" i="1"/>
  <c r="I28" i="1"/>
  <c r="C28" i="1"/>
  <c r="R28" i="1" s="1"/>
  <c r="S27" i="1"/>
  <c r="O27" i="1"/>
  <c r="O26" i="1" s="1"/>
  <c r="C27" i="1"/>
  <c r="C26" i="1" s="1"/>
  <c r="S26" i="1"/>
  <c r="L26" i="1"/>
  <c r="K26" i="1"/>
  <c r="J26" i="1"/>
  <c r="I26" i="1"/>
  <c r="O25" i="1"/>
  <c r="O23" i="1" s="1"/>
  <c r="L25" i="1"/>
  <c r="L23" i="1" s="1"/>
  <c r="E25" i="1"/>
  <c r="E23" i="1" s="1"/>
  <c r="S23" i="1" s="1"/>
  <c r="C25" i="1"/>
  <c r="S24" i="1"/>
  <c r="O24" i="1"/>
  <c r="R24" i="1" s="1"/>
  <c r="P23" i="1"/>
  <c r="K23" i="1"/>
  <c r="C23" i="1"/>
  <c r="O22" i="1"/>
  <c r="R22" i="1" s="1"/>
  <c r="L22" i="1"/>
  <c r="S22" i="1" s="1"/>
  <c r="R21" i="1"/>
  <c r="O21" i="1"/>
  <c r="L21" i="1"/>
  <c r="S21" i="1" s="1"/>
  <c r="C21" i="1"/>
  <c r="O20" i="1"/>
  <c r="K20" i="1"/>
  <c r="C20" i="1"/>
  <c r="S19" i="1"/>
  <c r="I19" i="1"/>
  <c r="R19" i="1" s="1"/>
  <c r="L18" i="1"/>
  <c r="I18" i="1"/>
  <c r="I16" i="1" s="1"/>
  <c r="E18" i="1"/>
  <c r="S18" i="1" s="1"/>
  <c r="C18" i="1"/>
  <c r="R18" i="1" s="1"/>
  <c r="R17" i="1"/>
  <c r="L17" i="1"/>
  <c r="S17" i="1" s="1"/>
  <c r="L16" i="1"/>
  <c r="K16" i="1"/>
  <c r="J16" i="1"/>
  <c r="S16" i="1" s="1"/>
  <c r="Q15" i="1"/>
  <c r="O15" i="1"/>
  <c r="N15" i="1"/>
  <c r="N70" i="1" s="1"/>
  <c r="L15" i="1"/>
  <c r="S15" i="1" s="1"/>
  <c r="E15" i="1"/>
  <c r="C15" i="1"/>
  <c r="R15" i="1" s="1"/>
  <c r="O14" i="1"/>
  <c r="R14" i="1" s="1"/>
  <c r="L14" i="1"/>
  <c r="S14" i="1" s="1"/>
  <c r="R13" i="1"/>
  <c r="O13" i="1"/>
  <c r="L13" i="1"/>
  <c r="S13" i="1" s="1"/>
  <c r="O12" i="1"/>
  <c r="L12" i="1"/>
  <c r="E12" i="1"/>
  <c r="S12" i="1" s="1"/>
  <c r="C12" i="1"/>
  <c r="R12" i="1" s="1"/>
  <c r="O11" i="1"/>
  <c r="O9" i="1" s="1"/>
  <c r="L11" i="1"/>
  <c r="S11" i="1" s="1"/>
  <c r="S10" i="1"/>
  <c r="R10" i="1"/>
  <c r="L9" i="1"/>
  <c r="S9" i="1" s="1"/>
  <c r="K9" i="1"/>
  <c r="C9" i="1"/>
  <c r="S8" i="1"/>
  <c r="R8" i="1"/>
  <c r="O7" i="1"/>
  <c r="O6" i="1" s="1"/>
  <c r="L7" i="1"/>
  <c r="I7" i="1"/>
  <c r="E7" i="1"/>
  <c r="S7" i="1" s="1"/>
  <c r="S6" i="1" s="1"/>
  <c r="C7" i="1"/>
  <c r="R7" i="1" s="1"/>
  <c r="R6" i="1" s="1"/>
  <c r="K6" i="1"/>
  <c r="L6" i="1" s="1"/>
  <c r="J6" i="1"/>
  <c r="I6" i="1"/>
  <c r="O5" i="1"/>
  <c r="L5" i="1"/>
  <c r="S5" i="1" s="1"/>
  <c r="I5" i="1"/>
  <c r="I70" i="1" s="1"/>
  <c r="C5" i="1"/>
  <c r="C6" i="1" l="1"/>
  <c r="R11" i="1"/>
  <c r="R25" i="1"/>
  <c r="R43" i="1"/>
  <c r="R46" i="1"/>
  <c r="Q45" i="1"/>
  <c r="R47" i="1"/>
  <c r="R61" i="1"/>
  <c r="Q61" i="1"/>
  <c r="R9" i="1"/>
  <c r="C16" i="1"/>
  <c r="R16" i="1" s="1"/>
  <c r="R20" i="1"/>
  <c r="F37" i="1"/>
  <c r="R37" i="1" s="1"/>
  <c r="R57" i="1"/>
  <c r="O61" i="1"/>
  <c r="R27" i="1"/>
  <c r="R41" i="1"/>
  <c r="R58" i="1"/>
  <c r="R63" i="1"/>
  <c r="R65" i="1"/>
  <c r="Q70" i="1"/>
  <c r="R23" i="1"/>
  <c r="R26" i="1"/>
  <c r="R30" i="1"/>
  <c r="S37" i="1"/>
  <c r="H70" i="1"/>
  <c r="S51" i="1"/>
  <c r="S39" i="1"/>
  <c r="S46" i="1"/>
  <c r="S65" i="1"/>
  <c r="F70" i="1"/>
  <c r="L70" i="1"/>
  <c r="E6" i="1"/>
  <c r="L20" i="1"/>
  <c r="S20" i="1" s="1"/>
  <c r="C33" i="1"/>
  <c r="R33" i="1" s="1"/>
  <c r="R31" i="1"/>
  <c r="R5" i="1"/>
  <c r="S25" i="1"/>
  <c r="E33" i="1"/>
  <c r="S33" i="1" s="1"/>
  <c r="O45" i="1"/>
  <c r="J51" i="1"/>
  <c r="J70" i="1" s="1"/>
  <c r="E45" i="1"/>
  <c r="S45" i="1" s="1"/>
  <c r="S70" i="1" s="1"/>
  <c r="L48" i="1"/>
  <c r="S48" i="1" s="1"/>
  <c r="C64" i="1"/>
  <c r="R64" i="1" s="1"/>
  <c r="E70" i="1" l="1"/>
  <c r="O70" i="1"/>
  <c r="R45" i="1"/>
  <c r="R70" i="1" s="1"/>
  <c r="C70" i="1"/>
</calcChain>
</file>

<file path=xl/sharedStrings.xml><?xml version="1.0" encoding="utf-8"?>
<sst xmlns="http://schemas.openxmlformats.org/spreadsheetml/2006/main" count="91" uniqueCount="83">
  <si>
    <t>№№ п/п</t>
  </si>
  <si>
    <t>Наименование районов</t>
  </si>
  <si>
    <t>Уголь</t>
  </si>
  <si>
    <t>Мазут</t>
  </si>
  <si>
    <t>Природный газ</t>
  </si>
  <si>
    <t>Электроэнергия</t>
  </si>
  <si>
    <t>Теплоэнергия</t>
  </si>
  <si>
    <t>дрова</t>
  </si>
  <si>
    <t>торф</t>
  </si>
  <si>
    <t>щепа</t>
  </si>
  <si>
    <t>ВСЕГО</t>
  </si>
  <si>
    <t>в том числе просроченная</t>
  </si>
  <si>
    <t>Всего</t>
  </si>
  <si>
    <t>в т.ч.проср.</t>
  </si>
  <si>
    <t>за прошлый отопитель ный сезон</t>
  </si>
  <si>
    <t xml:space="preserve">Всего        </t>
  </si>
  <si>
    <t>Бежаницкий                                       МП Жилкоммунсервис</t>
  </si>
  <si>
    <t xml:space="preserve">Великолукский   </t>
  </si>
  <si>
    <t>МУП Райэнергоремонт</t>
  </si>
  <si>
    <t>ООО Теплоцентраль 1 (предприятие ликвидировано, долги переданы МУП Райэн..)</t>
  </si>
  <si>
    <t xml:space="preserve">Гдовский                 </t>
  </si>
  <si>
    <t>Филиал ДЭУ -1</t>
  </si>
  <si>
    <t>МП "ЧПКХ"</t>
  </si>
  <si>
    <t>МП "Смуравьево"</t>
  </si>
  <si>
    <t>МП "Теплосервис"</t>
  </si>
  <si>
    <t>ЗАО "НеваЭнергия</t>
  </si>
  <si>
    <t>Дедовичский                                         МП ЖКХ Дедовичского района</t>
  </si>
  <si>
    <t xml:space="preserve">Дновский                                       </t>
  </si>
  <si>
    <t>МУП Тепловые сети Дновск. р. (ликвидация предприятия)</t>
  </si>
  <si>
    <t xml:space="preserve"> МУП Дновская теплоснабжающая организация</t>
  </si>
  <si>
    <t>МУП Дн. теплосн. организация (долг МУП Теплосети по договору)</t>
  </si>
  <si>
    <t xml:space="preserve">Красногородский </t>
  </si>
  <si>
    <t>МУП Красногородские теплосети</t>
  </si>
  <si>
    <t>АО Мелиоратор</t>
  </si>
  <si>
    <t xml:space="preserve">Куньинский                       </t>
  </si>
  <si>
    <t>ООО "Мост"</t>
  </si>
  <si>
    <t>МУП Коммунсервис</t>
  </si>
  <si>
    <t xml:space="preserve">Локнянский   </t>
  </si>
  <si>
    <t>Управление образования</t>
  </si>
  <si>
    <t>МУП Локнянское ЖКХ</t>
  </si>
  <si>
    <t>Невельский                                                    МУП Невельские тепл. сети</t>
  </si>
  <si>
    <t xml:space="preserve">Новоржевский                          </t>
  </si>
  <si>
    <t>МП Энергоресурс</t>
  </si>
  <si>
    <t>МП  Новорж. р. ЖКО</t>
  </si>
  <si>
    <t>Новосокольнический</t>
  </si>
  <si>
    <t>МУП Искра</t>
  </si>
  <si>
    <t>Культурно-досуговый центр</t>
  </si>
  <si>
    <t xml:space="preserve">Управление образование  </t>
  </si>
  <si>
    <t xml:space="preserve">Опочецкий                  </t>
  </si>
  <si>
    <t>МУП Теплоэнерго</t>
  </si>
  <si>
    <t xml:space="preserve"> МУП Теплоресурс</t>
  </si>
  <si>
    <t xml:space="preserve">Островский </t>
  </si>
  <si>
    <t>МУП  ЖКХ</t>
  </si>
  <si>
    <t>ООО "Теплый остров"</t>
  </si>
  <si>
    <t>Палкинский                                   МУП Палкинская ПМК</t>
  </si>
  <si>
    <t>Печорский                                                 МП Печорские теплосети</t>
  </si>
  <si>
    <t xml:space="preserve">Плюсский                            </t>
  </si>
  <si>
    <t xml:space="preserve">МП ПлюссаТеплоРесурс </t>
  </si>
  <si>
    <t>МУП Сервис</t>
  </si>
  <si>
    <t xml:space="preserve">Порховский                                 </t>
  </si>
  <si>
    <t>МП ТС и К</t>
  </si>
  <si>
    <t>ОАО "Уют"</t>
  </si>
  <si>
    <t>Псковский</t>
  </si>
  <si>
    <t>МУПП ЖКХ Псковского района</t>
  </si>
  <si>
    <t>МП ПР "Коммунальные услуги"</t>
  </si>
  <si>
    <t>ООО "А2 Энергия"</t>
  </si>
  <si>
    <t>ООО Райкомхоз</t>
  </si>
  <si>
    <t>Пустошкинский                                        МП Пустошкинские теплосети</t>
  </si>
  <si>
    <t xml:space="preserve">Пушкиногорский                              </t>
  </si>
  <si>
    <t>МП ЖКХ - ЛИКВИДИРОВАНО</t>
  </si>
  <si>
    <t>ЗАО "Нева-Энергия"</t>
  </si>
  <si>
    <t>Пыталовский                                      МП Пытал. теплосети</t>
  </si>
  <si>
    <t xml:space="preserve">Себежский                   </t>
  </si>
  <si>
    <t>МУП "Комфорт"</t>
  </si>
  <si>
    <t>МУП Теплоэнергия</t>
  </si>
  <si>
    <t xml:space="preserve">Стругокрасненский             </t>
  </si>
  <si>
    <t>МП Стругокрасн. тепловые сети</t>
  </si>
  <si>
    <t>Усвятский                                             МУП Коммунхоз</t>
  </si>
  <si>
    <t>Газпром Теплоэнерго Псков</t>
  </si>
  <si>
    <t>г.Псков                                               МП Псковск. тепл. Сети</t>
  </si>
  <si>
    <t xml:space="preserve">г.В.Луки                                            МУП Тепловые сети </t>
  </si>
  <si>
    <t>ИТОГО</t>
  </si>
  <si>
    <t>Сведения о размере задолженности за топливно-энергетические ресурсы за 12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</si>
</sst>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1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1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1"/>
    </font>
    <font>
      <sz val="8"/>
      <color rgb="FFDD0806"/>
      <name val="Times New Roman"/>
      <family val="1"/>
      <charset val="204"/>
    </font>
    <font>
      <b/>
      <sz val="8"/>
      <color rgb="FF000000"/>
      <name val="Times New Roman"/>
      <family val="1"/>
      <charset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EEEEEE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top" wrapText="1"/>
    </xf>
    <xf numFmtId="2" fontId="4" fillId="2" borderId="5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top" wrapText="1"/>
    </xf>
    <xf numFmtId="2" fontId="4" fillId="2" borderId="13" xfId="0" applyNumberFormat="1" applyFont="1" applyFill="1" applyBorder="1" applyAlignment="1">
      <alignment horizontal="center" vertical="center"/>
    </xf>
    <xf numFmtId="2" fontId="6" fillId="2" borderId="13" xfId="0" applyNumberFormat="1" applyFont="1" applyFill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/>
    </xf>
    <xf numFmtId="2" fontId="7" fillId="2" borderId="14" xfId="0" applyNumberFormat="1" applyFont="1" applyFill="1" applyBorder="1" applyAlignment="1">
      <alignment horizontal="center" vertical="center"/>
    </xf>
    <xf numFmtId="2" fontId="8" fillId="2" borderId="14" xfId="0" applyNumberFormat="1" applyFont="1" applyFill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/>
    </xf>
    <xf numFmtId="4" fontId="7" fillId="2" borderId="14" xfId="0" applyNumberFormat="1" applyFont="1" applyFill="1" applyBorder="1" applyAlignment="1">
      <alignment horizontal="center" vertical="center"/>
    </xf>
    <xf numFmtId="4" fontId="9" fillId="2" borderId="16" xfId="0" applyNumberFormat="1" applyFont="1" applyFill="1" applyBorder="1" applyAlignment="1">
      <alignment horizontal="center" vertical="center"/>
    </xf>
    <xf numFmtId="4" fontId="9" fillId="2" borderId="11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2" fontId="7" fillId="2" borderId="11" xfId="0" applyNumberFormat="1" applyFont="1" applyFill="1" applyBorder="1" applyAlignment="1">
      <alignment horizontal="center" vertical="center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 wrapText="1"/>
    </xf>
    <xf numFmtId="2" fontId="7" fillId="2" borderId="8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4" fontId="7" fillId="2" borderId="8" xfId="0" applyNumberFormat="1" applyFont="1" applyFill="1" applyBorder="1" applyAlignment="1">
      <alignment horizontal="center" vertical="center"/>
    </xf>
    <xf numFmtId="4" fontId="10" fillId="2" borderId="19" xfId="0" applyNumberFormat="1" applyFont="1" applyFill="1" applyBorder="1" applyAlignment="1">
      <alignment horizontal="center" vertical="center"/>
    </xf>
    <xf numFmtId="4" fontId="10" fillId="2" borderId="14" xfId="0" applyNumberFormat="1" applyFont="1" applyFill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2" fontId="5" fillId="2" borderId="11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 wrapText="1"/>
    </xf>
    <xf numFmtId="2" fontId="10" fillId="2" borderId="14" xfId="0" applyNumberFormat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2" fontId="7" fillId="2" borderId="19" xfId="0" applyNumberFormat="1" applyFont="1" applyFill="1" applyBorder="1" applyAlignment="1" applyProtection="1">
      <alignment horizontal="center" vertical="center"/>
      <protection locked="0"/>
    </xf>
    <xf numFmtId="0" fontId="1" fillId="2" borderId="21" xfId="0" applyFont="1" applyFill="1" applyBorder="1" applyAlignment="1">
      <alignment horizontal="left" vertical="center" wrapText="1"/>
    </xf>
    <xf numFmtId="2" fontId="11" fillId="2" borderId="8" xfId="0" applyNumberFormat="1" applyFont="1" applyFill="1" applyBorder="1" applyAlignment="1">
      <alignment horizontal="center" vertical="center"/>
    </xf>
    <xf numFmtId="4" fontId="9" fillId="2" borderId="8" xfId="0" applyNumberFormat="1" applyFont="1" applyFill="1" applyBorder="1" applyAlignment="1">
      <alignment horizontal="center" vertical="center"/>
    </xf>
    <xf numFmtId="2" fontId="7" fillId="2" borderId="22" xfId="0" applyNumberFormat="1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2" fontId="4" fillId="2" borderId="24" xfId="0" applyNumberFormat="1" applyFont="1" applyFill="1" applyBorder="1" applyAlignment="1">
      <alignment horizontal="center" vertical="center"/>
    </xf>
    <xf numFmtId="2" fontId="4" fillId="2" borderId="25" xfId="0" applyNumberFormat="1" applyFont="1" applyFill="1" applyBorder="1" applyAlignment="1">
      <alignment horizontal="center" vertical="center"/>
    </xf>
    <xf numFmtId="2" fontId="4" fillId="2" borderId="26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7" fillId="2" borderId="24" xfId="0" applyFont="1" applyFill="1" applyBorder="1" applyAlignment="1">
      <alignment horizontal="left" vertical="center" wrapText="1"/>
    </xf>
    <xf numFmtId="4" fontId="9" fillId="2" borderId="14" xfId="0" applyNumberFormat="1" applyFont="1" applyFill="1" applyBorder="1" applyAlignment="1">
      <alignment horizontal="center" vertical="center"/>
    </xf>
    <xf numFmtId="4" fontId="9" fillId="2" borderId="28" xfId="0" applyNumberFormat="1" applyFont="1" applyFill="1" applyBorder="1" applyAlignment="1">
      <alignment horizontal="center" vertical="center"/>
    </xf>
    <xf numFmtId="2" fontId="9" fillId="2" borderId="14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 wrapText="1"/>
    </xf>
    <xf numFmtId="2" fontId="7" fillId="2" borderId="28" xfId="0" applyNumberFormat="1" applyFont="1" applyFill="1" applyBorder="1" applyAlignment="1">
      <alignment horizontal="center" vertical="center"/>
    </xf>
    <xf numFmtId="4" fontId="9" fillId="2" borderId="15" xfId="0" applyNumberFormat="1" applyFont="1" applyFill="1" applyBorder="1" applyAlignment="1">
      <alignment horizontal="center" vertical="center"/>
    </xf>
    <xf numFmtId="2" fontId="9" fillId="2" borderId="22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left" vertical="center" wrapText="1"/>
    </xf>
    <xf numFmtId="2" fontId="5" fillId="2" borderId="16" xfId="0" applyNumberFormat="1" applyFont="1" applyFill="1" applyBorder="1" applyAlignment="1">
      <alignment horizontal="center" vertical="center"/>
    </xf>
    <xf numFmtId="2" fontId="5" fillId="2" borderId="29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" fontId="9" fillId="2" borderId="14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9" fillId="2" borderId="30" xfId="0" applyNumberFormat="1" applyFont="1" applyFill="1" applyBorder="1" applyAlignment="1">
      <alignment horizontal="center" vertical="center" wrapText="1"/>
    </xf>
    <xf numFmtId="4" fontId="9" fillId="2" borderId="2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" fontId="4" fillId="2" borderId="20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11" xfId="0" applyNumberFormat="1" applyFont="1" applyFill="1" applyBorder="1" applyAlignment="1">
      <alignment horizontal="center" vertical="center"/>
    </xf>
    <xf numFmtId="4" fontId="7" fillId="2" borderId="29" xfId="0" applyNumberFormat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left" vertical="center"/>
    </xf>
    <xf numFmtId="4" fontId="7" fillId="2" borderId="30" xfId="0" applyNumberFormat="1" applyFont="1" applyFill="1" applyBorder="1" applyAlignment="1">
      <alignment horizontal="center" vertical="center"/>
    </xf>
    <xf numFmtId="4" fontId="9" fillId="2" borderId="30" xfId="0" applyNumberFormat="1" applyFont="1" applyFill="1" applyBorder="1" applyAlignment="1">
      <alignment horizontal="center" vertical="center"/>
    </xf>
    <xf numFmtId="4" fontId="7" fillId="2" borderId="31" xfId="0" applyNumberFormat="1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/>
    </xf>
    <xf numFmtId="4" fontId="5" fillId="2" borderId="20" xfId="0" applyNumberFormat="1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/>
    </xf>
    <xf numFmtId="4" fontId="9" fillId="2" borderId="18" xfId="0" applyNumberFormat="1" applyFont="1" applyFill="1" applyBorder="1" applyAlignment="1">
      <alignment horizontal="center" vertical="center"/>
    </xf>
    <xf numFmtId="4" fontId="4" fillId="2" borderId="24" xfId="0" applyNumberFormat="1" applyFont="1" applyFill="1" applyBorder="1" applyAlignment="1">
      <alignment horizontal="center" vertical="center"/>
    </xf>
    <xf numFmtId="4" fontId="5" fillId="2" borderId="13" xfId="0" applyNumberFormat="1" applyFont="1" applyFill="1" applyBorder="1" applyAlignment="1">
      <alignment horizontal="center" vertical="center"/>
    </xf>
    <xf numFmtId="4" fontId="4" fillId="2" borderId="26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 wrapText="1"/>
    </xf>
    <xf numFmtId="4" fontId="7" fillId="2" borderId="28" xfId="0" applyNumberFormat="1" applyFont="1" applyFill="1" applyBorder="1" applyAlignment="1">
      <alignment horizontal="center" vertical="center"/>
    </xf>
    <xf numFmtId="4" fontId="4" fillId="2" borderId="28" xfId="0" applyNumberFormat="1" applyFont="1" applyFill="1" applyBorder="1" applyAlignment="1">
      <alignment horizontal="center" vertical="center"/>
    </xf>
    <xf numFmtId="4" fontId="11" fillId="2" borderId="8" xfId="0" applyNumberFormat="1" applyFont="1" applyFill="1" applyBorder="1" applyAlignment="1">
      <alignment horizontal="center" vertical="center"/>
    </xf>
    <xf numFmtId="4" fontId="7" fillId="2" borderId="22" xfId="0" applyNumberFormat="1" applyFont="1" applyFill="1" applyBorder="1" applyAlignment="1">
      <alignment horizontal="center" vertical="center"/>
    </xf>
    <xf numFmtId="4" fontId="4" fillId="2" borderId="33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 wrapText="1"/>
    </xf>
    <xf numFmtId="4" fontId="4" fillId="2" borderId="14" xfId="0" applyNumberFormat="1" applyFont="1" applyFill="1" applyBorder="1" applyAlignment="1">
      <alignment horizontal="center" vertical="center"/>
    </xf>
    <xf numFmtId="4" fontId="8" fillId="2" borderId="14" xfId="0" applyNumberFormat="1" applyFont="1" applyFill="1" applyBorder="1" applyAlignment="1">
      <alignment horizontal="center" vertical="center"/>
    </xf>
    <xf numFmtId="4" fontId="7" fillId="2" borderId="18" xfId="0" applyNumberFormat="1" applyFont="1" applyFill="1" applyBorder="1" applyAlignment="1">
      <alignment horizontal="center" vertical="center"/>
    </xf>
    <xf numFmtId="2" fontId="4" fillId="2" borderId="34" xfId="0" applyNumberFormat="1" applyFont="1" applyFill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center"/>
    </xf>
    <xf numFmtId="4" fontId="7" fillId="2" borderId="14" xfId="0" applyNumberFormat="1" applyFont="1" applyFill="1" applyBorder="1" applyAlignment="1">
      <alignment horizontal="center"/>
    </xf>
    <xf numFmtId="4" fontId="9" fillId="2" borderId="14" xfId="0" applyNumberFormat="1" applyFont="1" applyFill="1" applyBorder="1" applyAlignment="1">
      <alignment horizontal="center"/>
    </xf>
    <xf numFmtId="4" fontId="7" fillId="2" borderId="30" xfId="0" applyNumberFormat="1" applyFont="1" applyFill="1" applyBorder="1" applyAlignment="1">
      <alignment horizontal="center" vertical="center" wrapText="1"/>
    </xf>
    <xf numFmtId="4" fontId="9" fillId="2" borderId="31" xfId="0" applyNumberFormat="1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4" fontId="7" fillId="2" borderId="28" xfId="0" applyNumberFormat="1" applyFont="1" applyFill="1" applyBorder="1" applyAlignment="1">
      <alignment horizontal="center" vertical="center" wrapText="1"/>
    </xf>
    <xf numFmtId="4" fontId="4" fillId="2" borderId="28" xfId="0" applyNumberFormat="1" applyFont="1" applyFill="1" applyBorder="1" applyAlignment="1">
      <alignment horizontal="center"/>
    </xf>
    <xf numFmtId="4" fontId="9" fillId="2" borderId="33" xfId="0" applyNumberFormat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4" fontId="4" fillId="2" borderId="35" xfId="0" applyNumberFormat="1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/>
    </xf>
    <xf numFmtId="0" fontId="2" fillId="2" borderId="0" xfId="0" applyFont="1" applyFill="1"/>
    <xf numFmtId="4" fontId="4" fillId="2" borderId="8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4" fillId="2" borderId="30" xfId="0" applyNumberFormat="1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left" vertical="center" wrapText="1"/>
    </xf>
    <xf numFmtId="4" fontId="4" fillId="2" borderId="12" xfId="0" applyNumberFormat="1" applyFont="1" applyFill="1" applyBorder="1" applyAlignment="1">
      <alignment horizontal="center" vertical="center"/>
    </xf>
    <xf numFmtId="4" fontId="5" fillId="2" borderId="28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4" fontId="4" fillId="2" borderId="29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top" wrapText="1"/>
    </xf>
    <xf numFmtId="4" fontId="7" fillId="2" borderId="19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 vertical="center"/>
    </xf>
    <xf numFmtId="4" fontId="1" fillId="2" borderId="14" xfId="0" applyNumberFormat="1" applyFont="1" applyFill="1" applyBorder="1" applyAlignment="1">
      <alignment vertical="center"/>
    </xf>
    <xf numFmtId="4" fontId="1" fillId="2" borderId="14" xfId="0" applyNumberFormat="1" applyFont="1" applyFill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4" fontId="1" fillId="0" borderId="28" xfId="0" applyNumberFormat="1" applyFont="1" applyBorder="1" applyAlignment="1">
      <alignment horizontal="center" vertical="center"/>
    </xf>
    <xf numFmtId="4" fontId="1" fillId="2" borderId="28" xfId="0" applyNumberFormat="1" applyFont="1" applyFill="1" applyBorder="1" applyAlignment="1">
      <alignment horizontal="center" vertical="center"/>
    </xf>
    <xf numFmtId="4" fontId="7" fillId="2" borderId="38" xfId="0" applyNumberFormat="1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left" vertical="center" wrapText="1"/>
    </xf>
    <xf numFmtId="4" fontId="1" fillId="2" borderId="30" xfId="0" applyNumberFormat="1" applyFont="1" applyFill="1" applyBorder="1" applyAlignment="1">
      <alignment horizontal="center" vertical="center"/>
    </xf>
    <xf numFmtId="4" fontId="10" fillId="2" borderId="30" xfId="0" applyNumberFormat="1" applyFont="1" applyFill="1" applyBorder="1" applyAlignment="1">
      <alignment horizontal="center" vertical="center"/>
    </xf>
    <xf numFmtId="4" fontId="1" fillId="0" borderId="30" xfId="0" applyNumberFormat="1" applyFont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left" vertical="center" wrapText="1"/>
    </xf>
    <xf numFmtId="4" fontId="4" fillId="2" borderId="22" xfId="0" applyNumberFormat="1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4" fontId="4" fillId="2" borderId="27" xfId="0" applyNumberFormat="1" applyFont="1" applyFill="1" applyBorder="1" applyAlignment="1">
      <alignment horizontal="center" vertical="center"/>
    </xf>
    <xf numFmtId="4" fontId="4" fillId="2" borderId="31" xfId="0" applyNumberFormat="1" applyFont="1" applyFill="1" applyBorder="1" applyAlignment="1">
      <alignment horizontal="center" vertical="center"/>
    </xf>
    <xf numFmtId="4" fontId="7" fillId="2" borderId="16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 wrapText="1"/>
    </xf>
    <xf numFmtId="4" fontId="4" fillId="2" borderId="9" xfId="0" applyNumberFormat="1" applyFont="1" applyFill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 wrapText="1"/>
    </xf>
    <xf numFmtId="4" fontId="5" fillId="2" borderId="30" xfId="0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inovieeva.N.A\Desktop\&#1056;&#1072;&#1073;&#1086;&#1090;&#1091;&#1096;&#1082;&#1072;\&#1047;&#1040;&#1044;&#1040;&#1053;&#1048;&#1071;\&#1044;&#1086;&#1083;&#1075;&#1080;%20&#1058;&#1069;&#1056;%202022\&#1047;&#1072;&#1076;&#1086;&#1083;&#1078;&#1077;&#1085;&#1085;&#1086;&#1089;&#1090;&#1100;%20&#1079;&#1072;%20&#1058;&#1069;&#1056;%20&#1080;%20&#1079;&#1072;&#1087;&#1072;&#1089;&#1099;%20&#1090;&#1086;&#1087;&#1083;&#1080;&#1074;&#1072;%20&#1085;&#1072;%2028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асы"/>
      <sheetName val="Уголь"/>
      <sheetName val="щепа"/>
      <sheetName val="Мазут"/>
      <sheetName val="Дрова"/>
      <sheetName val="Задолженность"/>
    </sheetNames>
    <sheetDataSet>
      <sheetData sheetId="0"/>
      <sheetData sheetId="1">
        <row r="17">
          <cell r="L17">
            <v>0</v>
          </cell>
          <cell r="M17">
            <v>0</v>
          </cell>
        </row>
        <row r="18">
          <cell r="L18">
            <v>0</v>
          </cell>
        </row>
        <row r="20">
          <cell r="M20">
            <v>9132.94</v>
          </cell>
        </row>
        <row r="22">
          <cell r="N22">
            <v>0</v>
          </cell>
          <cell r="O22">
            <v>3540</v>
          </cell>
        </row>
        <row r="26">
          <cell r="M26">
            <v>0</v>
          </cell>
        </row>
        <row r="27">
          <cell r="M27">
            <v>2095.3000000000002</v>
          </cell>
        </row>
        <row r="28">
          <cell r="M28">
            <v>300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9">
          <cell r="L39">
            <v>0</v>
          </cell>
          <cell r="M39">
            <v>0</v>
          </cell>
          <cell r="N39">
            <v>0</v>
          </cell>
        </row>
        <row r="40">
          <cell r="M40">
            <v>0</v>
          </cell>
        </row>
        <row r="41">
          <cell r="M41">
            <v>498.5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7">
          <cell r="M47">
            <v>0</v>
          </cell>
        </row>
        <row r="48">
          <cell r="L48">
            <v>0</v>
          </cell>
        </row>
        <row r="49">
          <cell r="L49">
            <v>0</v>
          </cell>
          <cell r="M49">
            <v>0</v>
          </cell>
        </row>
        <row r="50">
          <cell r="M50">
            <v>10516.5</v>
          </cell>
        </row>
        <row r="52">
          <cell r="M52">
            <v>891.51</v>
          </cell>
        </row>
        <row r="53">
          <cell r="M53">
            <v>0</v>
          </cell>
        </row>
        <row r="57">
          <cell r="O57">
            <v>22249.34</v>
          </cell>
        </row>
        <row r="59">
          <cell r="L59">
            <v>0</v>
          </cell>
        </row>
        <row r="60">
          <cell r="M60">
            <v>0</v>
          </cell>
        </row>
        <row r="61">
          <cell r="M61">
            <v>4304.0289999999995</v>
          </cell>
        </row>
        <row r="62">
          <cell r="M62">
            <v>0</v>
          </cell>
        </row>
        <row r="63">
          <cell r="M63">
            <v>0</v>
          </cell>
        </row>
        <row r="64">
          <cell r="L64">
            <v>0</v>
          </cell>
        </row>
        <row r="66">
          <cell r="L66">
            <v>1234.0999999999999</v>
          </cell>
          <cell r="O66">
            <v>1234.0999999999999</v>
          </cell>
        </row>
        <row r="68">
          <cell r="L68">
            <v>0</v>
          </cell>
          <cell r="O68">
            <v>554.6</v>
          </cell>
        </row>
        <row r="69">
          <cell r="M69">
            <v>0</v>
          </cell>
        </row>
      </sheetData>
      <sheetData sheetId="2">
        <row r="14">
          <cell r="O14">
            <v>0</v>
          </cell>
        </row>
        <row r="16">
          <cell r="M16">
            <v>0</v>
          </cell>
        </row>
        <row r="17">
          <cell r="M17">
            <v>77.100000000000023</v>
          </cell>
        </row>
        <row r="18">
          <cell r="M18">
            <v>4879.2</v>
          </cell>
        </row>
      </sheetData>
      <sheetData sheetId="3">
        <row r="4">
          <cell r="N4" t="str">
            <v>за прошлый ОЗП</v>
          </cell>
          <cell r="O4" t="str">
            <v>ВСЕГО по району</v>
          </cell>
        </row>
        <row r="10">
          <cell r="O10">
            <v>3809.25</v>
          </cell>
        </row>
      </sheetData>
      <sheetData sheetId="4">
        <row r="29">
          <cell r="L29">
            <v>0</v>
          </cell>
        </row>
        <row r="31">
          <cell r="L31">
            <v>0</v>
          </cell>
        </row>
        <row r="33">
          <cell r="L33">
            <v>1450</v>
          </cell>
        </row>
        <row r="78">
          <cell r="L78">
            <v>370</v>
          </cell>
        </row>
        <row r="197">
          <cell r="L197">
            <v>0</v>
          </cell>
        </row>
        <row r="208">
          <cell r="L208">
            <v>947.08999999999992</v>
          </cell>
        </row>
        <row r="213">
          <cell r="M213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abSelected="1" view="pageBreakPreview" topLeftCell="A13" zoomScaleNormal="100" zoomScaleSheetLayoutView="100" workbookViewId="0">
      <selection activeCell="M8" sqref="M8"/>
    </sheetView>
  </sheetViews>
  <sheetFormatPr defaultRowHeight="15" x14ac:dyDescent="0.25"/>
  <cols>
    <col min="2" max="2" width="26.42578125" customWidth="1"/>
  </cols>
  <sheetData>
    <row r="1" spans="1:19" ht="24" thickBot="1" x14ac:dyDescent="0.4">
      <c r="B1" s="186" t="s">
        <v>82</v>
      </c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</row>
    <row r="2" spans="1:19" ht="15.75" thickBot="1" x14ac:dyDescent="0.3">
      <c r="A2" s="181" t="s">
        <v>0</v>
      </c>
      <c r="B2" s="182" t="s">
        <v>1</v>
      </c>
      <c r="C2" s="183" t="s">
        <v>2</v>
      </c>
      <c r="D2" s="183"/>
      <c r="E2" s="183"/>
      <c r="F2" s="184" t="s">
        <v>3</v>
      </c>
      <c r="G2" s="184"/>
      <c r="H2" s="184"/>
      <c r="I2" s="184" t="s">
        <v>4</v>
      </c>
      <c r="J2" s="184"/>
      <c r="K2" s="184" t="s">
        <v>5</v>
      </c>
      <c r="L2" s="184"/>
      <c r="M2" s="176" t="s">
        <v>6</v>
      </c>
      <c r="N2" s="176"/>
      <c r="O2" s="177" t="s">
        <v>7</v>
      </c>
      <c r="P2" s="177" t="s">
        <v>8</v>
      </c>
      <c r="Q2" s="177" t="s">
        <v>9</v>
      </c>
      <c r="R2" s="178" t="s">
        <v>10</v>
      </c>
      <c r="S2" s="179" t="s">
        <v>11</v>
      </c>
    </row>
    <row r="3" spans="1:19" ht="15.75" thickBot="1" x14ac:dyDescent="0.3">
      <c r="A3" s="181"/>
      <c r="B3" s="182"/>
      <c r="C3" s="185" t="s">
        <v>12</v>
      </c>
      <c r="D3" s="174" t="s">
        <v>13</v>
      </c>
      <c r="E3" s="175" t="s">
        <v>14</v>
      </c>
      <c r="F3" s="174" t="s">
        <v>12</v>
      </c>
      <c r="G3" s="174" t="s">
        <v>13</v>
      </c>
      <c r="H3" s="175" t="s">
        <v>14</v>
      </c>
      <c r="I3" s="174" t="s">
        <v>12</v>
      </c>
      <c r="J3" s="174" t="s">
        <v>13</v>
      </c>
      <c r="K3" s="175" t="s">
        <v>15</v>
      </c>
      <c r="L3" s="174" t="s">
        <v>13</v>
      </c>
      <c r="M3" s="180" t="s">
        <v>12</v>
      </c>
      <c r="N3" s="180" t="s">
        <v>13</v>
      </c>
      <c r="O3" s="177"/>
      <c r="P3" s="177"/>
      <c r="Q3" s="177"/>
      <c r="R3" s="178"/>
      <c r="S3" s="179"/>
    </row>
    <row r="4" spans="1:19" ht="15.75" thickBot="1" x14ac:dyDescent="0.3">
      <c r="A4" s="181"/>
      <c r="B4" s="182"/>
      <c r="C4" s="185"/>
      <c r="D4" s="174"/>
      <c r="E4" s="174"/>
      <c r="F4" s="174"/>
      <c r="G4" s="174"/>
      <c r="H4" s="174"/>
      <c r="I4" s="174"/>
      <c r="J4" s="174"/>
      <c r="K4" s="175"/>
      <c r="L4" s="174"/>
      <c r="M4" s="180"/>
      <c r="N4" s="180"/>
      <c r="O4" s="177"/>
      <c r="P4" s="177"/>
      <c r="Q4" s="177"/>
      <c r="R4" s="178"/>
      <c r="S4" s="179"/>
    </row>
    <row r="5" spans="1:19" ht="25.5" customHeight="1" thickBot="1" x14ac:dyDescent="0.3">
      <c r="A5" s="1">
        <v>1</v>
      </c>
      <c r="B5" s="2" t="s">
        <v>16</v>
      </c>
      <c r="C5" s="3">
        <f>[1]Уголь!M8</f>
        <v>0</v>
      </c>
      <c r="D5" s="3"/>
      <c r="E5" s="3"/>
      <c r="F5" s="3"/>
      <c r="G5" s="3"/>
      <c r="H5" s="3"/>
      <c r="I5" s="4">
        <f>3954.43-457.34</f>
        <v>3497.0899999999997</v>
      </c>
      <c r="J5" s="4">
        <v>3497.09</v>
      </c>
      <c r="K5" s="5">
        <v>2533</v>
      </c>
      <c r="L5" s="6">
        <f>K5</f>
        <v>2533</v>
      </c>
      <c r="M5" s="3"/>
      <c r="N5" s="3"/>
      <c r="O5" s="3">
        <f>[1]Дрова!M5</f>
        <v>0</v>
      </c>
      <c r="P5" s="3"/>
      <c r="Q5" s="3"/>
      <c r="R5" s="3">
        <f>C5+F5+I5+K5+M5+O5+P5+Q5</f>
        <v>6030.09</v>
      </c>
      <c r="S5" s="7">
        <f>D5+E5+G5+H5+J5+L5+N5</f>
        <v>6030.09</v>
      </c>
    </row>
    <row r="6" spans="1:19" ht="15.75" thickBot="1" x14ac:dyDescent="0.3">
      <c r="A6" s="168">
        <v>2</v>
      </c>
      <c r="B6" s="8" t="s">
        <v>17</v>
      </c>
      <c r="C6" s="9">
        <f>C7+C8</f>
        <v>0</v>
      </c>
      <c r="D6" s="10"/>
      <c r="E6" s="9">
        <f>E7+E8</f>
        <v>0</v>
      </c>
      <c r="F6" s="11"/>
      <c r="G6" s="11"/>
      <c r="H6" s="11"/>
      <c r="I6" s="12">
        <f>I7+I8</f>
        <v>44813.69</v>
      </c>
      <c r="J6" s="12">
        <f>J7+J8</f>
        <v>44813.69</v>
      </c>
      <c r="K6" s="13">
        <f>K7+K8</f>
        <v>27759</v>
      </c>
      <c r="L6" s="6">
        <f>K6</f>
        <v>27759</v>
      </c>
      <c r="M6" s="13"/>
      <c r="N6" s="13"/>
      <c r="O6" s="13">
        <f>O7+O8</f>
        <v>0</v>
      </c>
      <c r="P6" s="13"/>
      <c r="Q6" s="13"/>
      <c r="R6" s="13">
        <f>R7+R8</f>
        <v>72572.69</v>
      </c>
      <c r="S6" s="13">
        <f>S7+S8</f>
        <v>72572.69</v>
      </c>
    </row>
    <row r="7" spans="1:19" ht="15.75" thickBot="1" x14ac:dyDescent="0.3">
      <c r="A7" s="168"/>
      <c r="B7" s="14" t="s">
        <v>18</v>
      </c>
      <c r="C7" s="15">
        <f>[1]Уголь!O9</f>
        <v>0</v>
      </c>
      <c r="D7" s="16"/>
      <c r="E7" s="15">
        <f>[1]Уголь!N9</f>
        <v>0</v>
      </c>
      <c r="F7" s="15"/>
      <c r="G7" s="15"/>
      <c r="H7" s="17"/>
      <c r="I7" s="18">
        <f>40114.42-799</f>
        <v>39315.42</v>
      </c>
      <c r="J7" s="19">
        <v>39315.42</v>
      </c>
      <c r="K7" s="20">
        <v>27759</v>
      </c>
      <c r="L7" s="21">
        <f>K7</f>
        <v>27759</v>
      </c>
      <c r="M7" s="22"/>
      <c r="N7" s="22"/>
      <c r="O7" s="23">
        <f>[1]Дрова!M10</f>
        <v>0</v>
      </c>
      <c r="P7" s="22"/>
      <c r="Q7" s="22"/>
      <c r="R7" s="24">
        <f t="shared" ref="R7:R17" si="0">C7+F7+I7+K7+M7+O7+P7+Q7</f>
        <v>67074.42</v>
      </c>
      <c r="S7" s="25">
        <f t="shared" ref="S7:S34" si="1">D7+E7+G7+H7+J7+L7+N7</f>
        <v>67074.42</v>
      </c>
    </row>
    <row r="8" spans="1:19" ht="34.5" thickBot="1" x14ac:dyDescent="0.3">
      <c r="A8" s="168"/>
      <c r="B8" s="26" t="s">
        <v>19</v>
      </c>
      <c r="C8" s="27"/>
      <c r="D8" s="28"/>
      <c r="E8" s="28"/>
      <c r="F8" s="27"/>
      <c r="G8" s="27"/>
      <c r="H8" s="27"/>
      <c r="I8" s="29">
        <v>5498.27</v>
      </c>
      <c r="J8" s="29">
        <v>5498.27</v>
      </c>
      <c r="K8" s="30"/>
      <c r="L8" s="31"/>
      <c r="M8" s="32"/>
      <c r="N8" s="32"/>
      <c r="O8" s="32"/>
      <c r="P8" s="32"/>
      <c r="Q8" s="32"/>
      <c r="R8" s="15">
        <f t="shared" si="0"/>
        <v>5498.27</v>
      </c>
      <c r="S8" s="25">
        <f t="shared" si="1"/>
        <v>5498.27</v>
      </c>
    </row>
    <row r="9" spans="1:19" ht="15.75" thickBot="1" x14ac:dyDescent="0.3">
      <c r="A9" s="168">
        <v>3</v>
      </c>
      <c r="B9" s="33" t="s">
        <v>20</v>
      </c>
      <c r="C9" s="22">
        <f>SUM(C10:C14)</f>
        <v>0</v>
      </c>
      <c r="D9" s="34"/>
      <c r="E9" s="34"/>
      <c r="F9" s="22"/>
      <c r="G9" s="22"/>
      <c r="H9" s="22"/>
      <c r="I9" s="35"/>
      <c r="J9" s="35"/>
      <c r="K9" s="36">
        <f>K10+K11+K12+K13+K14</f>
        <v>783</v>
      </c>
      <c r="L9" s="36">
        <f>L10+L11+L12+L13+L14</f>
        <v>783</v>
      </c>
      <c r="M9" s="37"/>
      <c r="N9" s="37"/>
      <c r="O9" s="37">
        <f>SUM(O10:O14)</f>
        <v>1450</v>
      </c>
      <c r="P9" s="37"/>
      <c r="Q9" s="37"/>
      <c r="R9" s="37">
        <f t="shared" si="0"/>
        <v>2233</v>
      </c>
      <c r="S9" s="38">
        <f t="shared" si="1"/>
        <v>783</v>
      </c>
    </row>
    <row r="10" spans="1:19" ht="15.75" thickBot="1" x14ac:dyDescent="0.3">
      <c r="A10" s="168"/>
      <c r="B10" s="39" t="s">
        <v>21</v>
      </c>
      <c r="C10" s="32"/>
      <c r="D10" s="40"/>
      <c r="E10" s="40"/>
      <c r="F10" s="32"/>
      <c r="G10" s="32"/>
      <c r="H10" s="32"/>
      <c r="I10" s="19"/>
      <c r="J10" s="19"/>
      <c r="K10" s="31">
        <v>0</v>
      </c>
      <c r="L10" s="31">
        <v>0</v>
      </c>
      <c r="M10" s="32"/>
      <c r="N10" s="32"/>
      <c r="O10" s="15"/>
      <c r="P10" s="32"/>
      <c r="Q10" s="32"/>
      <c r="R10" s="15">
        <f t="shared" si="0"/>
        <v>0</v>
      </c>
      <c r="S10" s="25">
        <f t="shared" si="1"/>
        <v>0</v>
      </c>
    </row>
    <row r="11" spans="1:19" ht="15.75" thickBot="1" x14ac:dyDescent="0.3">
      <c r="A11" s="168"/>
      <c r="B11" s="41" t="s">
        <v>22</v>
      </c>
      <c r="C11" s="32"/>
      <c r="D11" s="40"/>
      <c r="E11" s="40"/>
      <c r="F11" s="32"/>
      <c r="G11" s="32"/>
      <c r="H11" s="32"/>
      <c r="I11" s="19"/>
      <c r="J11" s="19"/>
      <c r="K11" s="31">
        <v>0</v>
      </c>
      <c r="L11" s="31">
        <f>K11</f>
        <v>0</v>
      </c>
      <c r="M11" s="32"/>
      <c r="N11" s="32"/>
      <c r="O11" s="15">
        <f>[1]Дрова!L31</f>
        <v>0</v>
      </c>
      <c r="P11" s="32"/>
      <c r="Q11" s="32"/>
      <c r="R11" s="15">
        <f t="shared" si="0"/>
        <v>0</v>
      </c>
      <c r="S11" s="25">
        <f t="shared" si="1"/>
        <v>0</v>
      </c>
    </row>
    <row r="12" spans="1:19" ht="15.75" thickBot="1" x14ac:dyDescent="0.3">
      <c r="A12" s="168"/>
      <c r="B12" s="42" t="s">
        <v>23</v>
      </c>
      <c r="C12" s="32">
        <f>[1]Уголь!O15</f>
        <v>0</v>
      </c>
      <c r="D12" s="40"/>
      <c r="E12" s="40">
        <f>[1]Уголь!N15</f>
        <v>0</v>
      </c>
      <c r="F12" s="32"/>
      <c r="G12" s="32"/>
      <c r="H12" s="32"/>
      <c r="I12" s="19"/>
      <c r="J12" s="19"/>
      <c r="K12" s="43">
        <v>742</v>
      </c>
      <c r="L12" s="31">
        <f>K12</f>
        <v>742</v>
      </c>
      <c r="M12" s="32"/>
      <c r="N12" s="32"/>
      <c r="O12" s="15">
        <f>[1]Дрова!L32</f>
        <v>0</v>
      </c>
      <c r="P12" s="32"/>
      <c r="Q12" s="32"/>
      <c r="R12" s="15">
        <f t="shared" si="0"/>
        <v>742</v>
      </c>
      <c r="S12" s="25">
        <f t="shared" si="1"/>
        <v>742</v>
      </c>
    </row>
    <row r="13" spans="1:19" ht="15.75" thickBot="1" x14ac:dyDescent="0.3">
      <c r="A13" s="168"/>
      <c r="B13" s="42" t="s">
        <v>24</v>
      </c>
      <c r="C13" s="32"/>
      <c r="D13" s="40"/>
      <c r="E13" s="40"/>
      <c r="F13" s="32"/>
      <c r="G13" s="32"/>
      <c r="H13" s="32"/>
      <c r="I13" s="19"/>
      <c r="J13" s="19"/>
      <c r="K13" s="31">
        <v>41</v>
      </c>
      <c r="L13" s="31">
        <f>K13</f>
        <v>41</v>
      </c>
      <c r="M13" s="32"/>
      <c r="N13" s="32"/>
      <c r="O13" s="32">
        <f>[1]Дрова!L33</f>
        <v>1450</v>
      </c>
      <c r="P13" s="32"/>
      <c r="Q13" s="32"/>
      <c r="R13" s="15">
        <f t="shared" si="0"/>
        <v>1491</v>
      </c>
      <c r="S13" s="25">
        <f t="shared" si="1"/>
        <v>41</v>
      </c>
    </row>
    <row r="14" spans="1:19" ht="15.75" thickBot="1" x14ac:dyDescent="0.3">
      <c r="A14" s="168"/>
      <c r="B14" s="44" t="s">
        <v>25</v>
      </c>
      <c r="C14" s="27"/>
      <c r="D14" s="45"/>
      <c r="E14" s="45"/>
      <c r="F14" s="27"/>
      <c r="G14" s="27"/>
      <c r="H14" s="27"/>
      <c r="I14" s="29"/>
      <c r="J14" s="29"/>
      <c r="K14" s="46">
        <v>0</v>
      </c>
      <c r="L14" s="31">
        <f>K14</f>
        <v>0</v>
      </c>
      <c r="M14" s="27"/>
      <c r="N14" s="27"/>
      <c r="O14" s="27">
        <f>[1]Дрова!L29</f>
        <v>0</v>
      </c>
      <c r="P14" s="27"/>
      <c r="Q14" s="27"/>
      <c r="R14" s="27">
        <f t="shared" si="0"/>
        <v>0</v>
      </c>
      <c r="S14" s="47">
        <f t="shared" si="1"/>
        <v>0</v>
      </c>
    </row>
    <row r="15" spans="1:19" ht="21.75" thickBot="1" x14ac:dyDescent="0.3">
      <c r="A15" s="48">
        <v>4</v>
      </c>
      <c r="B15" s="49" t="s">
        <v>26</v>
      </c>
      <c r="C15" s="50">
        <f>[1]Уголь!M17</f>
        <v>0</v>
      </c>
      <c r="D15" s="9"/>
      <c r="E15" s="9">
        <f>[1]Уголь!L17</f>
        <v>0</v>
      </c>
      <c r="F15" s="9"/>
      <c r="G15" s="9"/>
      <c r="H15" s="9"/>
      <c r="I15" s="12">
        <v>29995.67</v>
      </c>
      <c r="J15" s="12">
        <v>29995.67</v>
      </c>
      <c r="K15" s="12">
        <v>10338</v>
      </c>
      <c r="L15" s="12">
        <f>K15</f>
        <v>10338</v>
      </c>
      <c r="M15" s="51">
        <v>20628</v>
      </c>
      <c r="N15" s="9">
        <f>M15</f>
        <v>20628</v>
      </c>
      <c r="O15" s="9">
        <f>[1]Дрова!M34</f>
        <v>0</v>
      </c>
      <c r="P15" s="9"/>
      <c r="Q15" s="9">
        <f>[1]щепа!P12</f>
        <v>0</v>
      </c>
      <c r="R15" s="9">
        <f t="shared" si="0"/>
        <v>60961.67</v>
      </c>
      <c r="S15" s="52">
        <f t="shared" si="1"/>
        <v>60961.67</v>
      </c>
    </row>
    <row r="16" spans="1:19" ht="15.75" thickBot="1" x14ac:dyDescent="0.3">
      <c r="A16" s="168">
        <v>5</v>
      </c>
      <c r="B16" s="53" t="s">
        <v>27</v>
      </c>
      <c r="C16" s="37">
        <f>C17+C18+C19</f>
        <v>0</v>
      </c>
      <c r="D16" s="37"/>
      <c r="E16" s="37"/>
      <c r="F16" s="37"/>
      <c r="G16" s="37"/>
      <c r="H16" s="37"/>
      <c r="I16" s="13">
        <f>I17+I18+I19</f>
        <v>50292.21</v>
      </c>
      <c r="J16" s="13">
        <f>J18+J19</f>
        <v>50292.21</v>
      </c>
      <c r="K16" s="37">
        <f>SUM(K17:K19)</f>
        <v>14428</v>
      </c>
      <c r="L16" s="37">
        <f>SUM(L17:L19)</f>
        <v>14428</v>
      </c>
      <c r="M16" s="37"/>
      <c r="N16" s="37"/>
      <c r="O16" s="37"/>
      <c r="P16" s="37"/>
      <c r="Q16" s="37"/>
      <c r="R16" s="9">
        <f t="shared" si="0"/>
        <v>64720.21</v>
      </c>
      <c r="S16" s="52">
        <f t="shared" si="1"/>
        <v>64720.21</v>
      </c>
    </row>
    <row r="17" spans="1:19" ht="23.25" thickBot="1" x14ac:dyDescent="0.3">
      <c r="A17" s="168"/>
      <c r="B17" s="54" t="s">
        <v>28</v>
      </c>
      <c r="C17" s="15"/>
      <c r="D17" s="15"/>
      <c r="E17" s="15"/>
      <c r="F17" s="15"/>
      <c r="G17" s="15"/>
      <c r="H17" s="15"/>
      <c r="I17" s="19"/>
      <c r="J17" s="19"/>
      <c r="K17" s="55">
        <v>0</v>
      </c>
      <c r="L17" s="56">
        <f>K17</f>
        <v>0</v>
      </c>
      <c r="M17" s="15"/>
      <c r="N17" s="15"/>
      <c r="O17" s="15"/>
      <c r="P17" s="15"/>
      <c r="Q17" s="15"/>
      <c r="R17" s="57">
        <f t="shared" si="0"/>
        <v>0</v>
      </c>
      <c r="S17" s="58">
        <f t="shared" si="1"/>
        <v>0</v>
      </c>
    </row>
    <row r="18" spans="1:19" ht="23.25" thickBot="1" x14ac:dyDescent="0.3">
      <c r="A18" s="168"/>
      <c r="B18" s="59" t="s">
        <v>29</v>
      </c>
      <c r="C18" s="60">
        <f>[1]Уголь!O18</f>
        <v>0</v>
      </c>
      <c r="D18" s="60"/>
      <c r="E18" s="60">
        <f>[1]Уголь!L18</f>
        <v>0</v>
      </c>
      <c r="F18" s="60"/>
      <c r="G18" s="60"/>
      <c r="H18" s="60"/>
      <c r="I18" s="19">
        <f>31608.28-1878.11</f>
        <v>29730.17</v>
      </c>
      <c r="J18" s="19">
        <v>29730.17</v>
      </c>
      <c r="K18" s="56">
        <v>14428</v>
      </c>
      <c r="L18" s="61">
        <f>K18</f>
        <v>14428</v>
      </c>
      <c r="M18" s="60"/>
      <c r="N18" s="60"/>
      <c r="O18" s="60"/>
      <c r="P18" s="60"/>
      <c r="Q18" s="60"/>
      <c r="R18" s="57">
        <f>C18+F18+I18+K18+M18+OQ2217+P18+Q18</f>
        <v>44158.17</v>
      </c>
      <c r="S18" s="58">
        <f t="shared" si="1"/>
        <v>44158.17</v>
      </c>
    </row>
    <row r="19" spans="1:19" ht="34.5" thickBot="1" x14ac:dyDescent="0.3">
      <c r="A19" s="168"/>
      <c r="B19" s="14" t="s">
        <v>30</v>
      </c>
      <c r="C19" s="27"/>
      <c r="D19" s="27"/>
      <c r="E19" s="27"/>
      <c r="F19" s="27"/>
      <c r="G19" s="27"/>
      <c r="H19" s="27"/>
      <c r="I19" s="29">
        <f>20794.04-232</f>
        <v>20562.04</v>
      </c>
      <c r="J19" s="29">
        <v>20562.04</v>
      </c>
      <c r="K19" s="46">
        <v>0</v>
      </c>
      <c r="L19" s="46">
        <v>0</v>
      </c>
      <c r="M19" s="27"/>
      <c r="N19" s="27"/>
      <c r="O19" s="27"/>
      <c r="P19" s="27"/>
      <c r="Q19" s="27"/>
      <c r="R19" s="28">
        <f t="shared" ref="R19:R39" si="2">C19+F19+I19+K19+M19+O19+P19+Q19</f>
        <v>20562.04</v>
      </c>
      <c r="S19" s="62">
        <f t="shared" si="1"/>
        <v>20562.04</v>
      </c>
    </row>
    <row r="20" spans="1:19" ht="15.75" thickBot="1" x14ac:dyDescent="0.3">
      <c r="A20" s="172">
        <v>6</v>
      </c>
      <c r="B20" s="63" t="s">
        <v>31</v>
      </c>
      <c r="C20" s="64">
        <f>C21+C22</f>
        <v>9132.94</v>
      </c>
      <c r="D20" s="64"/>
      <c r="E20" s="64"/>
      <c r="F20" s="34"/>
      <c r="G20" s="34"/>
      <c r="H20" s="34"/>
      <c r="I20" s="35"/>
      <c r="J20" s="35"/>
      <c r="K20" s="6">
        <f>K21+K22</f>
        <v>40</v>
      </c>
      <c r="L20" s="6">
        <f>L21+L22</f>
        <v>40</v>
      </c>
      <c r="M20" s="34"/>
      <c r="N20" s="34"/>
      <c r="O20" s="6">
        <f>O21+O22</f>
        <v>0</v>
      </c>
      <c r="P20" s="34"/>
      <c r="Q20" s="34"/>
      <c r="R20" s="34">
        <f t="shared" si="2"/>
        <v>9172.94</v>
      </c>
      <c r="S20" s="65">
        <f t="shared" si="1"/>
        <v>40</v>
      </c>
    </row>
    <row r="21" spans="1:19" ht="15.75" thickBot="1" x14ac:dyDescent="0.3">
      <c r="A21" s="172"/>
      <c r="B21" s="66" t="s">
        <v>32</v>
      </c>
      <c r="C21" s="57">
        <f>[1]Уголь!M20</f>
        <v>9132.94</v>
      </c>
      <c r="D21" s="57"/>
      <c r="E21" s="57"/>
      <c r="F21" s="57"/>
      <c r="G21" s="57"/>
      <c r="H21" s="57"/>
      <c r="I21" s="19"/>
      <c r="J21" s="19"/>
      <c r="K21" s="55">
        <v>0</v>
      </c>
      <c r="L21" s="67">
        <f>K21</f>
        <v>0</v>
      </c>
      <c r="M21" s="57"/>
      <c r="N21" s="57"/>
      <c r="O21" s="57">
        <f>[1]Дрова!O39</f>
        <v>0</v>
      </c>
      <c r="P21" s="57"/>
      <c r="Q21" s="57"/>
      <c r="R21" s="57">
        <f t="shared" si="2"/>
        <v>9132.94</v>
      </c>
      <c r="S21" s="58">
        <f t="shared" si="1"/>
        <v>0</v>
      </c>
    </row>
    <row r="22" spans="1:19" ht="15.75" thickBot="1" x14ac:dyDescent="0.3">
      <c r="A22" s="172"/>
      <c r="B22" s="26" t="s">
        <v>33</v>
      </c>
      <c r="C22" s="68"/>
      <c r="D22" s="68"/>
      <c r="E22" s="68"/>
      <c r="F22" s="68"/>
      <c r="G22" s="68"/>
      <c r="H22" s="68"/>
      <c r="I22" s="69"/>
      <c r="J22" s="69"/>
      <c r="K22" s="68">
        <v>40</v>
      </c>
      <c r="L22" s="70">
        <f>K22</f>
        <v>40</v>
      </c>
      <c r="M22" s="68"/>
      <c r="N22" s="68"/>
      <c r="O22" s="68">
        <f>[1]Дрова!N39</f>
        <v>0</v>
      </c>
      <c r="P22" s="68"/>
      <c r="Q22" s="68"/>
      <c r="R22" s="46">
        <f t="shared" si="2"/>
        <v>40</v>
      </c>
      <c r="S22" s="71">
        <f t="shared" si="1"/>
        <v>40</v>
      </c>
    </row>
    <row r="23" spans="1:19" ht="15.75" thickBot="1" x14ac:dyDescent="0.3">
      <c r="A23" s="168">
        <v>7</v>
      </c>
      <c r="B23" s="72" t="s">
        <v>34</v>
      </c>
      <c r="C23" s="73">
        <f>SUM(C24:C25)</f>
        <v>3540</v>
      </c>
      <c r="D23" s="73"/>
      <c r="E23" s="73">
        <f>SUM(E24:E25)</f>
        <v>0</v>
      </c>
      <c r="F23" s="73"/>
      <c r="G23" s="73"/>
      <c r="H23" s="73"/>
      <c r="I23" s="73"/>
      <c r="J23" s="73"/>
      <c r="K23" s="74">
        <f>K24+K25</f>
        <v>2961</v>
      </c>
      <c r="L23" s="74">
        <f>L24+L25</f>
        <v>2961</v>
      </c>
      <c r="M23" s="73"/>
      <c r="N23" s="73"/>
      <c r="O23" s="73">
        <f>O24+O25</f>
        <v>370</v>
      </c>
      <c r="P23" s="73">
        <f>P24+P25</f>
        <v>1339.85</v>
      </c>
      <c r="Q23" s="73"/>
      <c r="R23" s="13">
        <f t="shared" si="2"/>
        <v>8210.85</v>
      </c>
      <c r="S23" s="75">
        <f t="shared" si="1"/>
        <v>2961</v>
      </c>
    </row>
    <row r="24" spans="1:19" ht="15.75" thickBot="1" x14ac:dyDescent="0.3">
      <c r="A24" s="168"/>
      <c r="B24" s="76" t="s">
        <v>35</v>
      </c>
      <c r="C24" s="77"/>
      <c r="D24" s="77"/>
      <c r="E24" s="77"/>
      <c r="F24" s="77"/>
      <c r="G24" s="77"/>
      <c r="H24" s="77"/>
      <c r="I24" s="77"/>
      <c r="J24" s="77"/>
      <c r="K24" s="67"/>
      <c r="L24" s="67"/>
      <c r="M24" s="77"/>
      <c r="N24" s="77"/>
      <c r="O24" s="77">
        <f>[1]Дрова!L78</f>
        <v>370</v>
      </c>
      <c r="P24" s="77"/>
      <c r="Q24" s="77"/>
      <c r="R24" s="78">
        <f t="shared" si="2"/>
        <v>370</v>
      </c>
      <c r="S24" s="79">
        <f t="shared" si="1"/>
        <v>0</v>
      </c>
    </row>
    <row r="25" spans="1:19" ht="15.75" thickBot="1" x14ac:dyDescent="0.3">
      <c r="A25" s="168"/>
      <c r="B25" s="80" t="s">
        <v>36</v>
      </c>
      <c r="C25" s="81">
        <f>[1]Уголь!O22</f>
        <v>3540</v>
      </c>
      <c r="D25" s="81"/>
      <c r="E25" s="81">
        <f>[1]Уголь!N22</f>
        <v>0</v>
      </c>
      <c r="F25" s="81"/>
      <c r="G25" s="81"/>
      <c r="H25" s="81"/>
      <c r="I25" s="81"/>
      <c r="J25" s="81"/>
      <c r="K25" s="82">
        <v>2961</v>
      </c>
      <c r="L25" s="82">
        <f>K25</f>
        <v>2961</v>
      </c>
      <c r="M25" s="81"/>
      <c r="N25" s="81"/>
      <c r="O25" s="81">
        <f>[1]Дрова!M60</f>
        <v>0</v>
      </c>
      <c r="P25" s="81">
        <v>1339.85</v>
      </c>
      <c r="Q25" s="81"/>
      <c r="R25" s="81">
        <f t="shared" si="2"/>
        <v>7840.85</v>
      </c>
      <c r="S25" s="83">
        <f t="shared" si="1"/>
        <v>2961</v>
      </c>
    </row>
    <row r="26" spans="1:19" ht="15.75" thickBot="1" x14ac:dyDescent="0.3">
      <c r="A26" s="168">
        <v>8</v>
      </c>
      <c r="B26" s="84" t="s">
        <v>37</v>
      </c>
      <c r="C26" s="13">
        <f>C27+C28</f>
        <v>2395.3000000000002</v>
      </c>
      <c r="D26" s="13"/>
      <c r="E26" s="13"/>
      <c r="F26" s="13"/>
      <c r="G26" s="13"/>
      <c r="H26" s="13"/>
      <c r="I26" s="13">
        <f>I28</f>
        <v>1651.1499999999999</v>
      </c>
      <c r="J26" s="13">
        <f>J28</f>
        <v>1651.15</v>
      </c>
      <c r="K26" s="36">
        <f>K28</f>
        <v>1249</v>
      </c>
      <c r="L26" s="36">
        <f>L28</f>
        <v>1249</v>
      </c>
      <c r="M26" s="36"/>
      <c r="N26" s="36"/>
      <c r="O26" s="36">
        <f>O27+O28</f>
        <v>0</v>
      </c>
      <c r="P26" s="36"/>
      <c r="Q26" s="36"/>
      <c r="R26" s="36">
        <f t="shared" si="2"/>
        <v>5295.45</v>
      </c>
      <c r="S26" s="85">
        <f t="shared" si="1"/>
        <v>2900.15</v>
      </c>
    </row>
    <row r="27" spans="1:19" ht="15.75" thickBot="1" x14ac:dyDescent="0.3">
      <c r="A27" s="168"/>
      <c r="B27" s="86" t="s">
        <v>38</v>
      </c>
      <c r="C27" s="19">
        <f>[1]Уголь!M31+[1]Уголь!M30</f>
        <v>0</v>
      </c>
      <c r="D27" s="87"/>
      <c r="E27" s="87"/>
      <c r="F27" s="87"/>
      <c r="G27" s="87"/>
      <c r="H27" s="87"/>
      <c r="I27" s="87"/>
      <c r="J27" s="87"/>
      <c r="K27" s="88"/>
      <c r="L27" s="88"/>
      <c r="M27" s="88"/>
      <c r="N27" s="88"/>
      <c r="O27" s="88">
        <f>[1]Дрова!N94</f>
        <v>0</v>
      </c>
      <c r="P27" s="88"/>
      <c r="Q27" s="88"/>
      <c r="R27" s="55">
        <f t="shared" si="2"/>
        <v>0</v>
      </c>
      <c r="S27" s="89">
        <f t="shared" si="1"/>
        <v>0</v>
      </c>
    </row>
    <row r="28" spans="1:19" ht="15.75" thickBot="1" x14ac:dyDescent="0.3">
      <c r="A28" s="168"/>
      <c r="B28" s="54" t="s">
        <v>39</v>
      </c>
      <c r="C28" s="29">
        <f>[1]Уголь!M26+[1]Уголь!M27+[1]Уголь!M28+[1]Уголь!M29</f>
        <v>2395.3000000000002</v>
      </c>
      <c r="D28" s="29"/>
      <c r="E28" s="29"/>
      <c r="F28" s="29"/>
      <c r="G28" s="29"/>
      <c r="H28" s="29"/>
      <c r="I28" s="29">
        <f>3424.43-1773.28</f>
        <v>1651.1499999999999</v>
      </c>
      <c r="J28" s="29">
        <v>1651.15</v>
      </c>
      <c r="K28" s="46">
        <v>1249</v>
      </c>
      <c r="L28" s="46">
        <f>K28</f>
        <v>1249</v>
      </c>
      <c r="M28" s="46"/>
      <c r="N28" s="46"/>
      <c r="O28" s="46">
        <f>[1]Дрова!N84</f>
        <v>0</v>
      </c>
      <c r="P28" s="46"/>
      <c r="Q28" s="46"/>
      <c r="R28" s="46">
        <f t="shared" si="2"/>
        <v>5295.45</v>
      </c>
      <c r="S28" s="71">
        <f t="shared" si="1"/>
        <v>2900.15</v>
      </c>
    </row>
    <row r="29" spans="1:19" ht="21.75" thickBot="1" x14ac:dyDescent="0.3">
      <c r="A29" s="48">
        <v>9</v>
      </c>
      <c r="B29" s="49" t="s">
        <v>40</v>
      </c>
      <c r="C29" s="90">
        <f>[1]Уголь!O32</f>
        <v>0</v>
      </c>
      <c r="D29" s="12"/>
      <c r="E29" s="12">
        <f>[1]Уголь!N32</f>
        <v>0</v>
      </c>
      <c r="F29" s="12"/>
      <c r="G29" s="12"/>
      <c r="H29" s="12"/>
      <c r="I29" s="12">
        <f>17963.1-14.14</f>
        <v>17948.96</v>
      </c>
      <c r="J29" s="12">
        <v>17948.96</v>
      </c>
      <c r="K29" s="91">
        <v>60885</v>
      </c>
      <c r="L29" s="91">
        <f>K29</f>
        <v>60885</v>
      </c>
      <c r="M29" s="12">
        <f>2426.53+1048.48</f>
        <v>3475.01</v>
      </c>
      <c r="N29" s="12">
        <f>M29</f>
        <v>3475.01</v>
      </c>
      <c r="O29" s="12">
        <f>[1]Дрова!M99</f>
        <v>0</v>
      </c>
      <c r="P29" s="12"/>
      <c r="Q29" s="12"/>
      <c r="R29" s="12">
        <f t="shared" si="2"/>
        <v>82308.969999999987</v>
      </c>
      <c r="S29" s="92">
        <f t="shared" si="1"/>
        <v>82308.969999999987</v>
      </c>
    </row>
    <row r="30" spans="1:19" ht="15.75" thickBot="1" x14ac:dyDescent="0.3">
      <c r="A30" s="168">
        <v>10</v>
      </c>
      <c r="B30" s="93" t="s">
        <v>41</v>
      </c>
      <c r="C30" s="13">
        <f>C31+C32</f>
        <v>0</v>
      </c>
      <c r="D30" s="13"/>
      <c r="E30" s="13"/>
      <c r="F30" s="13"/>
      <c r="G30" s="13"/>
      <c r="H30" s="13"/>
      <c r="I30" s="13"/>
      <c r="J30" s="13"/>
      <c r="K30" s="13">
        <f>K31+K32</f>
        <v>25246</v>
      </c>
      <c r="L30" s="13">
        <f>L31+L32</f>
        <v>25246</v>
      </c>
      <c r="M30" s="13"/>
      <c r="N30" s="13"/>
      <c r="O30" s="13">
        <f>O31+O32</f>
        <v>0</v>
      </c>
      <c r="P30" s="13"/>
      <c r="Q30" s="13"/>
      <c r="R30" s="36">
        <f t="shared" si="2"/>
        <v>25246</v>
      </c>
      <c r="S30" s="85">
        <f t="shared" si="1"/>
        <v>25246</v>
      </c>
    </row>
    <row r="31" spans="1:19" ht="15.75" thickBot="1" x14ac:dyDescent="0.3">
      <c r="A31" s="168"/>
      <c r="B31" s="14" t="s">
        <v>42</v>
      </c>
      <c r="C31" s="94">
        <f>[1]Уголь!O37</f>
        <v>0</v>
      </c>
      <c r="D31" s="94"/>
      <c r="E31" s="94">
        <f>[1]Уголь!L38</f>
        <v>0</v>
      </c>
      <c r="F31" s="94"/>
      <c r="G31" s="94"/>
      <c r="H31" s="94"/>
      <c r="I31" s="94"/>
      <c r="J31" s="94"/>
      <c r="K31" s="56">
        <v>25246</v>
      </c>
      <c r="L31" s="56">
        <f>K31</f>
        <v>25246</v>
      </c>
      <c r="M31" s="95"/>
      <c r="N31" s="95"/>
      <c r="O31" s="94">
        <f>[1]Дрова!N124</f>
        <v>0</v>
      </c>
      <c r="P31" s="95"/>
      <c r="Q31" s="95"/>
      <c r="R31" s="55">
        <f t="shared" si="2"/>
        <v>25246</v>
      </c>
      <c r="S31" s="89">
        <f t="shared" si="1"/>
        <v>25246</v>
      </c>
    </row>
    <row r="32" spans="1:19" ht="15.75" thickBot="1" x14ac:dyDescent="0.3">
      <c r="A32" s="168"/>
      <c r="B32" s="26" t="s">
        <v>43</v>
      </c>
      <c r="C32" s="29">
        <v>0</v>
      </c>
      <c r="D32" s="29"/>
      <c r="E32" s="29"/>
      <c r="F32" s="29"/>
      <c r="G32" s="29"/>
      <c r="H32" s="29"/>
      <c r="I32" s="29"/>
      <c r="J32" s="29"/>
      <c r="K32" s="46">
        <v>0</v>
      </c>
      <c r="L32" s="46">
        <f>K32</f>
        <v>0</v>
      </c>
      <c r="M32" s="96"/>
      <c r="N32" s="96"/>
      <c r="O32" s="29">
        <v>0</v>
      </c>
      <c r="P32" s="96"/>
      <c r="Q32" s="96"/>
      <c r="R32" s="29">
        <f t="shared" si="2"/>
        <v>0</v>
      </c>
      <c r="S32" s="97">
        <f t="shared" si="1"/>
        <v>0</v>
      </c>
    </row>
    <row r="33" spans="1:19" x14ac:dyDescent="0.25">
      <c r="A33" s="171">
        <v>11</v>
      </c>
      <c r="B33" s="63" t="s">
        <v>44</v>
      </c>
      <c r="C33" s="95">
        <f>C34+C35+C36</f>
        <v>498.5</v>
      </c>
      <c r="D33" s="95"/>
      <c r="E33" s="95">
        <f>E34+E36</f>
        <v>0</v>
      </c>
      <c r="F33" s="95"/>
      <c r="G33" s="95"/>
      <c r="H33" s="95"/>
      <c r="I33" s="95">
        <f>I34+I36</f>
        <v>13944.75</v>
      </c>
      <c r="J33" s="95">
        <f>J34+J36</f>
        <v>13944.75</v>
      </c>
      <c r="K33" s="95">
        <f>K34+K36</f>
        <v>18249</v>
      </c>
      <c r="L33" s="95">
        <f>L34+L36</f>
        <v>18249</v>
      </c>
      <c r="M33" s="95"/>
      <c r="N33" s="95"/>
      <c r="O33" s="95">
        <f>O35+O36</f>
        <v>0</v>
      </c>
      <c r="P33" s="95"/>
      <c r="Q33" s="95"/>
      <c r="R33" s="95">
        <f t="shared" si="2"/>
        <v>32692.25</v>
      </c>
      <c r="S33" s="98">
        <f t="shared" si="1"/>
        <v>32193.75</v>
      </c>
    </row>
    <row r="34" spans="1:19" ht="15.75" thickBot="1" x14ac:dyDescent="0.3">
      <c r="A34" s="171"/>
      <c r="B34" s="26" t="s">
        <v>45</v>
      </c>
      <c r="C34" s="19">
        <f>[1]Уголь!M39+[1]Уголь!M40+[1]Уголь!M41+[1]Уголь!M42</f>
        <v>498.5</v>
      </c>
      <c r="D34" s="19"/>
      <c r="E34" s="19">
        <f>[1]Уголь!L39</f>
        <v>0</v>
      </c>
      <c r="F34" s="19"/>
      <c r="G34" s="19"/>
      <c r="H34" s="19"/>
      <c r="I34" s="19">
        <f>18040.13-4095.38</f>
        <v>13944.75</v>
      </c>
      <c r="J34" s="19">
        <v>13944.75</v>
      </c>
      <c r="K34" s="19">
        <v>18249</v>
      </c>
      <c r="L34" s="19">
        <f>K34</f>
        <v>18249</v>
      </c>
      <c r="M34" s="19"/>
      <c r="N34" s="19"/>
      <c r="O34" s="19"/>
      <c r="P34" s="19"/>
      <c r="Q34" s="19"/>
      <c r="R34" s="19">
        <f t="shared" si="2"/>
        <v>32692.25</v>
      </c>
      <c r="S34" s="19">
        <f t="shared" si="1"/>
        <v>32193.75</v>
      </c>
    </row>
    <row r="35" spans="1:19" x14ac:dyDescent="0.25">
      <c r="A35" s="171"/>
      <c r="B35" s="99" t="s">
        <v>46</v>
      </c>
      <c r="C35" s="19">
        <f>[1]Уголь!M47</f>
        <v>0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>
        <f>[1]Дрова!N131</f>
        <v>0</v>
      </c>
      <c r="P35" s="19"/>
      <c r="Q35" s="19"/>
      <c r="R35" s="19">
        <f t="shared" si="2"/>
        <v>0</v>
      </c>
      <c r="S35" s="19"/>
    </row>
    <row r="36" spans="1:19" ht="15.75" thickBot="1" x14ac:dyDescent="0.3">
      <c r="A36" s="171"/>
      <c r="B36" s="14" t="s">
        <v>47</v>
      </c>
      <c r="C36" s="19">
        <f>[1]Уголь!M45+[1]Уголь!M43+[1]Уголь!M44</f>
        <v>0</v>
      </c>
      <c r="D36" s="100"/>
      <c r="E36" s="100">
        <f>[1]Уголь!N39</f>
        <v>0</v>
      </c>
      <c r="F36" s="19"/>
      <c r="G36" s="19"/>
      <c r="H36" s="19"/>
      <c r="I36" s="19"/>
      <c r="J36" s="19"/>
      <c r="K36" s="101"/>
      <c r="L36" s="101"/>
      <c r="M36" s="19"/>
      <c r="N36" s="19"/>
      <c r="O36" s="19">
        <f>[1]Дрова!N125</f>
        <v>0</v>
      </c>
      <c r="P36" s="19"/>
      <c r="Q36" s="19"/>
      <c r="R36" s="19">
        <f t="shared" si="2"/>
        <v>0</v>
      </c>
      <c r="S36" s="102">
        <f>D36+E36+G36+H36+J36+L36+N36</f>
        <v>0</v>
      </c>
    </row>
    <row r="37" spans="1:19" ht="15.75" thickBot="1" x14ac:dyDescent="0.3">
      <c r="A37" s="172">
        <v>12</v>
      </c>
      <c r="B37" s="103" t="s">
        <v>48</v>
      </c>
      <c r="C37" s="104"/>
      <c r="D37" s="104"/>
      <c r="E37" s="104"/>
      <c r="F37" s="73" t="e">
        <f>F38+F39</f>
        <v>#VALUE!</v>
      </c>
      <c r="G37" s="73"/>
      <c r="H37" s="73" t="e">
        <f>H38+H39</f>
        <v>#VALUE!</v>
      </c>
      <c r="I37" s="104"/>
      <c r="J37" s="104"/>
      <c r="K37" s="105">
        <f>K38+K39</f>
        <v>404</v>
      </c>
      <c r="L37" s="105">
        <f>K37</f>
        <v>404</v>
      </c>
      <c r="M37" s="105"/>
      <c r="N37" s="105"/>
      <c r="O37" s="104">
        <f>O38+O39</f>
        <v>0</v>
      </c>
      <c r="P37" s="105"/>
      <c r="Q37" s="105"/>
      <c r="R37" s="36" t="e">
        <f t="shared" si="2"/>
        <v>#VALUE!</v>
      </c>
      <c r="S37" s="85" t="e">
        <f>D37+E37+G37+H37+J37+L37+N37</f>
        <v>#VALUE!</v>
      </c>
    </row>
    <row r="38" spans="1:19" ht="15.75" thickBot="1" x14ac:dyDescent="0.3">
      <c r="A38" s="172"/>
      <c r="B38" s="14" t="s">
        <v>49</v>
      </c>
      <c r="C38" s="106"/>
      <c r="D38" s="106"/>
      <c r="E38" s="106"/>
      <c r="F38" s="77"/>
      <c r="G38" s="77"/>
      <c r="H38" s="77"/>
      <c r="I38" s="106"/>
      <c r="J38" s="106"/>
      <c r="K38" s="107">
        <v>0</v>
      </c>
      <c r="L38" s="107">
        <f>K38</f>
        <v>0</v>
      </c>
      <c r="M38" s="107"/>
      <c r="N38" s="107"/>
      <c r="O38" s="106">
        <f>[1]Дрова!M133</f>
        <v>0</v>
      </c>
      <c r="P38" s="107"/>
      <c r="Q38" s="107"/>
      <c r="R38" s="55">
        <f t="shared" si="2"/>
        <v>0</v>
      </c>
      <c r="S38" s="89">
        <f>D38+E38+G38+H38+J38+L38+N38</f>
        <v>0</v>
      </c>
    </row>
    <row r="39" spans="1:19" ht="23.25" thickBot="1" x14ac:dyDescent="0.3">
      <c r="A39" s="172"/>
      <c r="B39" s="26" t="s">
        <v>50</v>
      </c>
      <c r="C39" s="29"/>
      <c r="D39" s="81"/>
      <c r="E39" s="81"/>
      <c r="F39" s="108" t="str">
        <f>[1]Мазут!O4</f>
        <v>ВСЕГО по району</v>
      </c>
      <c r="G39" s="108"/>
      <c r="H39" s="108" t="str">
        <f>[1]Мазут!N4</f>
        <v>за прошлый ОЗП</v>
      </c>
      <c r="I39" s="81"/>
      <c r="J39" s="81"/>
      <c r="K39" s="82">
        <v>404</v>
      </c>
      <c r="L39" s="82">
        <f>K39</f>
        <v>404</v>
      </c>
      <c r="M39" s="82"/>
      <c r="N39" s="82"/>
      <c r="O39" s="106">
        <f>[1]Дрова!M134</f>
        <v>0</v>
      </c>
      <c r="P39" s="82"/>
      <c r="Q39" s="82"/>
      <c r="R39" s="82" t="e">
        <f t="shared" si="2"/>
        <v>#VALUE!</v>
      </c>
      <c r="S39" s="109" t="e">
        <f>D39+E39+G39+H39+J39+L39+N39</f>
        <v>#VALUE!</v>
      </c>
    </row>
    <row r="40" spans="1:19" ht="15.75" thickBot="1" x14ac:dyDescent="0.3">
      <c r="A40" s="173">
        <v>13</v>
      </c>
      <c r="B40" s="72" t="s">
        <v>51</v>
      </c>
      <c r="C40" s="78"/>
      <c r="D40" s="110"/>
      <c r="E40" s="94"/>
      <c r="F40" s="111"/>
      <c r="G40" s="111"/>
      <c r="H40" s="111"/>
      <c r="I40" s="95">
        <f>I41+I42</f>
        <v>111024.51999999999</v>
      </c>
      <c r="J40" s="95">
        <f>J41+J42</f>
        <v>111024.52</v>
      </c>
      <c r="K40" s="95">
        <f>K41+K42</f>
        <v>45832</v>
      </c>
      <c r="L40" s="95">
        <f>L41+L42</f>
        <v>45832</v>
      </c>
      <c r="M40" s="56"/>
      <c r="N40" s="56"/>
      <c r="O40" s="112">
        <f>O41+O42</f>
        <v>0</v>
      </c>
      <c r="P40" s="56"/>
      <c r="Q40" s="56"/>
      <c r="R40" s="56"/>
      <c r="S40" s="113"/>
    </row>
    <row r="41" spans="1:19" ht="15.75" thickBot="1" x14ac:dyDescent="0.3">
      <c r="A41" s="173"/>
      <c r="B41" s="14" t="s">
        <v>52</v>
      </c>
      <c r="C41" s="100">
        <f>[1]Уголь!O48</f>
        <v>0</v>
      </c>
      <c r="D41" s="100"/>
      <c r="E41" s="100">
        <f>[1]Уголь!L48</f>
        <v>0</v>
      </c>
      <c r="F41" s="100">
        <f>[1]Мазут!O19</f>
        <v>0</v>
      </c>
      <c r="G41" s="100"/>
      <c r="H41" s="100">
        <f>[1]Мазут!N19</f>
        <v>0</v>
      </c>
      <c r="I41" s="19">
        <f>119143.9-8119.38</f>
        <v>111024.51999999999</v>
      </c>
      <c r="J41" s="19">
        <v>111024.52</v>
      </c>
      <c r="K41" s="55">
        <v>45832</v>
      </c>
      <c r="L41" s="114">
        <f>K41</f>
        <v>45832</v>
      </c>
      <c r="M41" s="100"/>
      <c r="N41" s="100"/>
      <c r="O41" s="19">
        <f>[1]Дрова!M169</f>
        <v>0</v>
      </c>
      <c r="P41" s="100"/>
      <c r="Q41" s="100">
        <f>[1]щепа!O14</f>
        <v>0</v>
      </c>
      <c r="R41" s="100">
        <f>C41+F41+I41+K41+M41+O41+P41+Q41</f>
        <v>156856.51999999999</v>
      </c>
      <c r="S41" s="100">
        <f>D41+E41+G41+H41+J41+L41+N41</f>
        <v>156856.52000000002</v>
      </c>
    </row>
    <row r="42" spans="1:19" ht="15.75" thickBot="1" x14ac:dyDescent="0.3">
      <c r="A42" s="173"/>
      <c r="B42" s="115" t="s">
        <v>53</v>
      </c>
      <c r="C42" s="116"/>
      <c r="D42" s="117"/>
      <c r="E42" s="118"/>
      <c r="F42" s="119"/>
      <c r="G42" s="119"/>
      <c r="H42" s="119"/>
      <c r="I42" s="29">
        <v>0</v>
      </c>
      <c r="J42" s="29">
        <v>0</v>
      </c>
      <c r="K42" s="120"/>
      <c r="L42" s="120"/>
      <c r="M42" s="119"/>
      <c r="N42" s="119"/>
      <c r="O42" s="119"/>
      <c r="P42" s="119"/>
      <c r="Q42" s="119"/>
      <c r="R42" s="119">
        <f>I42</f>
        <v>0</v>
      </c>
      <c r="S42" s="119">
        <f>J42</f>
        <v>0</v>
      </c>
    </row>
    <row r="43" spans="1:19" ht="21.75" thickBot="1" x14ac:dyDescent="0.3">
      <c r="A43" s="1">
        <v>14</v>
      </c>
      <c r="B43" s="53" t="s">
        <v>54</v>
      </c>
      <c r="C43" s="121"/>
      <c r="D43" s="4"/>
      <c r="E43" s="4"/>
      <c r="F43" s="4"/>
      <c r="G43" s="4"/>
      <c r="H43" s="4"/>
      <c r="I43" s="4">
        <f>3215.37-793.37</f>
        <v>2422</v>
      </c>
      <c r="J43" s="4">
        <v>2422</v>
      </c>
      <c r="K43" s="5">
        <v>83</v>
      </c>
      <c r="L43" s="5">
        <f>K43</f>
        <v>83</v>
      </c>
      <c r="M43" s="4"/>
      <c r="N43" s="4"/>
      <c r="O43" s="4">
        <f>[1]Дрова!M183</f>
        <v>0</v>
      </c>
      <c r="P43" s="4"/>
      <c r="Q43" s="4"/>
      <c r="R43" s="4">
        <f>C43+F43+I43+K43+M43+O43+P43+Q43</f>
        <v>2505</v>
      </c>
      <c r="S43" s="122">
        <f t="shared" ref="S43:S50" si="3">D43+E43+G43+H43+J43+L43+N43</f>
        <v>2505</v>
      </c>
    </row>
    <row r="44" spans="1:19" ht="21.75" thickBot="1" x14ac:dyDescent="0.3">
      <c r="A44" s="123">
        <v>15</v>
      </c>
      <c r="B44" s="124" t="s">
        <v>55</v>
      </c>
      <c r="C44" s="35">
        <f>[1]Уголь!M49</f>
        <v>0</v>
      </c>
      <c r="D44" s="35"/>
      <c r="E44" s="35">
        <f>[1]Уголь!L49</f>
        <v>0</v>
      </c>
      <c r="F44" s="125"/>
      <c r="G44" s="95"/>
      <c r="H44" s="95"/>
      <c r="I44" s="95">
        <f>603.69-20.09</f>
        <v>583.6</v>
      </c>
      <c r="J44" s="95">
        <v>583.6</v>
      </c>
      <c r="K44" s="126">
        <v>11240</v>
      </c>
      <c r="L44" s="126">
        <f>K44</f>
        <v>11240</v>
      </c>
      <c r="M44" s="95"/>
      <c r="N44" s="95"/>
      <c r="O44" s="95">
        <f>[1]Дрова!L197</f>
        <v>0</v>
      </c>
      <c r="P44" s="95"/>
      <c r="Q44" s="95"/>
      <c r="R44" s="95">
        <f>C44+F44+I44+K44+M44+O44+P44+Q44</f>
        <v>11823.6</v>
      </c>
      <c r="S44" s="98">
        <f t="shared" si="3"/>
        <v>11823.6</v>
      </c>
    </row>
    <row r="45" spans="1:19" ht="15.75" thickBot="1" x14ac:dyDescent="0.3">
      <c r="A45" s="168">
        <v>16</v>
      </c>
      <c r="B45" s="124" t="s">
        <v>56</v>
      </c>
      <c r="C45" s="35">
        <f>C46+C47</f>
        <v>11408.01</v>
      </c>
      <c r="D45" s="35"/>
      <c r="E45" s="35">
        <f>E46+E47</f>
        <v>891.51</v>
      </c>
      <c r="F45" s="13"/>
      <c r="G45" s="13"/>
      <c r="H45" s="13"/>
      <c r="I45" s="13"/>
      <c r="J45" s="13"/>
      <c r="K45" s="36">
        <f>K46+K47</f>
        <v>19740</v>
      </c>
      <c r="L45" s="36">
        <f>L46+L47</f>
        <v>19740</v>
      </c>
      <c r="M45" s="13"/>
      <c r="N45" s="13"/>
      <c r="O45" s="13">
        <f>O46+O47</f>
        <v>0</v>
      </c>
      <c r="P45" s="13"/>
      <c r="Q45" s="13">
        <f>Q46+Q47</f>
        <v>4956.3</v>
      </c>
      <c r="R45" s="13">
        <f>C45+F45+I45+K45+M45+O45+P45+Q45</f>
        <v>36104.310000000005</v>
      </c>
      <c r="S45" s="75">
        <f t="shared" si="3"/>
        <v>20631.509999999998</v>
      </c>
    </row>
    <row r="46" spans="1:19" ht="15.75" thickBot="1" x14ac:dyDescent="0.3">
      <c r="A46" s="168"/>
      <c r="B46" s="127" t="s">
        <v>57</v>
      </c>
      <c r="C46" s="19">
        <f>[1]Уголь!M50</f>
        <v>10516.5</v>
      </c>
      <c r="D46" s="19"/>
      <c r="E46" s="19">
        <f>[1]Уголь!L50</f>
        <v>0</v>
      </c>
      <c r="F46" s="100"/>
      <c r="G46" s="100"/>
      <c r="H46" s="100"/>
      <c r="I46" s="100"/>
      <c r="J46" s="100"/>
      <c r="K46" s="55">
        <v>10676</v>
      </c>
      <c r="L46" s="55">
        <f>K46</f>
        <v>10676</v>
      </c>
      <c r="M46" s="100"/>
      <c r="N46" s="100"/>
      <c r="O46" s="19">
        <f>[1]Дрова!O202</f>
        <v>0</v>
      </c>
      <c r="P46" s="19"/>
      <c r="Q46" s="19">
        <f>[1]щепа!M17+[1]щепа!M18</f>
        <v>4956.3</v>
      </c>
      <c r="R46" s="19">
        <f>C46+F46+I46+K46+M46+O46+P46+Q46</f>
        <v>26148.799999999999</v>
      </c>
      <c r="S46" s="102">
        <f t="shared" si="3"/>
        <v>10676</v>
      </c>
    </row>
    <row r="47" spans="1:19" ht="15.75" thickBot="1" x14ac:dyDescent="0.3">
      <c r="A47" s="168"/>
      <c r="B47" s="26" t="s">
        <v>58</v>
      </c>
      <c r="C47" s="29">
        <f>[1]Уголь!M53+[1]Уголь!M52</f>
        <v>891.51</v>
      </c>
      <c r="D47" s="29"/>
      <c r="E47" s="29">
        <f>[1]Уголь!M52+[1]Уголь!M53</f>
        <v>891.51</v>
      </c>
      <c r="F47" s="119"/>
      <c r="G47" s="119"/>
      <c r="H47" s="119"/>
      <c r="I47" s="119"/>
      <c r="J47" s="119"/>
      <c r="K47" s="46">
        <v>9064</v>
      </c>
      <c r="L47" s="46">
        <f>K47</f>
        <v>9064</v>
      </c>
      <c r="M47" s="29"/>
      <c r="N47" s="119"/>
      <c r="O47" s="27">
        <f>[1]Дрова!O198</f>
        <v>0</v>
      </c>
      <c r="P47" s="29"/>
      <c r="Q47" s="29">
        <f>[1]щепа!M16</f>
        <v>0</v>
      </c>
      <c r="R47" s="29">
        <f>C47+F47+I47+K47+M47+O47+P47+Q47</f>
        <v>9955.51</v>
      </c>
      <c r="S47" s="97">
        <f t="shared" si="3"/>
        <v>9955.51</v>
      </c>
    </row>
    <row r="48" spans="1:19" ht="15.75" thickBot="1" x14ac:dyDescent="0.3">
      <c r="A48" s="168">
        <v>17</v>
      </c>
      <c r="B48" s="93" t="s">
        <v>59</v>
      </c>
      <c r="C48" s="35"/>
      <c r="D48" s="35"/>
      <c r="E48" s="35"/>
      <c r="F48" s="35"/>
      <c r="G48" s="35"/>
      <c r="H48" s="35"/>
      <c r="I48" s="35">
        <f>I50+I49</f>
        <v>32796.339999999997</v>
      </c>
      <c r="J48" s="35">
        <f>J50+J49</f>
        <v>32796.339999999997</v>
      </c>
      <c r="K48" s="36">
        <f>K49+K50</f>
        <v>2127</v>
      </c>
      <c r="L48" s="36">
        <f>L49+L50</f>
        <v>2127</v>
      </c>
      <c r="M48" s="35"/>
      <c r="N48" s="35"/>
      <c r="O48" s="35">
        <f>O49+O50</f>
        <v>947.08999999999992</v>
      </c>
      <c r="P48" s="35"/>
      <c r="Q48" s="35"/>
      <c r="R48" s="35">
        <f>R49+R50</f>
        <v>35870.429999999993</v>
      </c>
      <c r="S48" s="128">
        <f t="shared" si="3"/>
        <v>34923.339999999997</v>
      </c>
    </row>
    <row r="49" spans="1:19" ht="15.75" thickBot="1" x14ac:dyDescent="0.3">
      <c r="A49" s="168"/>
      <c r="B49" s="129" t="s">
        <v>60</v>
      </c>
      <c r="C49" s="130"/>
      <c r="D49" s="19"/>
      <c r="E49" s="19"/>
      <c r="F49" s="19"/>
      <c r="G49" s="19"/>
      <c r="H49" s="19"/>
      <c r="I49" s="19">
        <f>39749.85-6953.51</f>
        <v>32796.339999999997</v>
      </c>
      <c r="J49" s="19">
        <v>32796.339999999997</v>
      </c>
      <c r="K49" s="55">
        <v>2127</v>
      </c>
      <c r="L49" s="55">
        <f>K49</f>
        <v>2127</v>
      </c>
      <c r="M49" s="19"/>
      <c r="N49" s="19"/>
      <c r="O49" s="19">
        <f>[1]Дрова!L208</f>
        <v>947.08999999999992</v>
      </c>
      <c r="P49" s="19"/>
      <c r="Q49" s="19"/>
      <c r="R49" s="19">
        <f>C49+F49+I49+K49+M49+O49+P49+Q49</f>
        <v>35870.429999999993</v>
      </c>
      <c r="S49" s="102">
        <f t="shared" si="3"/>
        <v>34923.339999999997</v>
      </c>
    </row>
    <row r="50" spans="1:19" ht="15.75" thickBot="1" x14ac:dyDescent="0.3">
      <c r="A50" s="168"/>
      <c r="B50" s="26" t="s">
        <v>61</v>
      </c>
      <c r="C50" s="29"/>
      <c r="D50" s="29"/>
      <c r="E50" s="29"/>
      <c r="F50" s="29"/>
      <c r="G50" s="29"/>
      <c r="H50" s="29"/>
      <c r="I50" s="29">
        <v>0</v>
      </c>
      <c r="J50" s="19">
        <v>0</v>
      </c>
      <c r="K50" s="46">
        <v>0</v>
      </c>
      <c r="L50" s="46">
        <f>K50</f>
        <v>0</v>
      </c>
      <c r="M50" s="29"/>
      <c r="N50" s="29"/>
      <c r="O50" s="29"/>
      <c r="P50" s="29"/>
      <c r="Q50" s="29"/>
      <c r="R50" s="29">
        <f>C50+F50+I50+K50+M50+O50+P50+Q50</f>
        <v>0</v>
      </c>
      <c r="S50" s="97">
        <f t="shared" si="3"/>
        <v>0</v>
      </c>
    </row>
    <row r="51" spans="1:19" ht="15.75" thickBot="1" x14ac:dyDescent="0.3">
      <c r="A51" s="168">
        <v>18</v>
      </c>
      <c r="B51" s="93" t="s">
        <v>62</v>
      </c>
      <c r="C51" s="90">
        <f>C52+C53+C55</f>
        <v>0</v>
      </c>
      <c r="D51" s="12"/>
      <c r="E51" s="12">
        <f>SUM(E52:E55)</f>
        <v>0</v>
      </c>
      <c r="F51" s="131"/>
      <c r="G51" s="131"/>
      <c r="H51" s="131"/>
      <c r="I51" s="13">
        <f>SUM(I52:I55)</f>
        <v>77738.87999999999</v>
      </c>
      <c r="J51" s="13">
        <f>SUM(J52:J55)</f>
        <v>77738.880000000005</v>
      </c>
      <c r="K51" s="13">
        <f>K52+K53+K54+K55</f>
        <v>64306</v>
      </c>
      <c r="L51" s="13">
        <f>L52+L53+L54+L55</f>
        <v>64306</v>
      </c>
      <c r="M51" s="132">
        <f>M52+M53+M55</f>
        <v>0</v>
      </c>
      <c r="N51" s="12">
        <f>N52+N53+N55</f>
        <v>0</v>
      </c>
      <c r="O51" s="12">
        <f>O52+O53+O55</f>
        <v>0</v>
      </c>
      <c r="P51" s="12">
        <f>P52+P53+P55</f>
        <v>0</v>
      </c>
      <c r="Q51" s="13"/>
      <c r="R51" s="36">
        <f>R52+R53+R55+R54</f>
        <v>142044.88</v>
      </c>
      <c r="S51" s="75">
        <f>S52+S53+S55</f>
        <v>142044.88</v>
      </c>
    </row>
    <row r="52" spans="1:19" ht="15.75" thickBot="1" x14ac:dyDescent="0.3">
      <c r="A52" s="168"/>
      <c r="B52" s="14" t="s">
        <v>63</v>
      </c>
      <c r="C52" s="133"/>
      <c r="D52" s="134"/>
      <c r="E52" s="135">
        <f>C52</f>
        <v>0</v>
      </c>
      <c r="F52" s="133"/>
      <c r="G52" s="135"/>
      <c r="H52" s="135"/>
      <c r="I52" s="19">
        <v>0</v>
      </c>
      <c r="J52" s="19">
        <f>I52</f>
        <v>0</v>
      </c>
      <c r="K52" s="31">
        <v>0</v>
      </c>
      <c r="L52" s="31">
        <v>0</v>
      </c>
      <c r="M52" s="136">
        <v>0</v>
      </c>
      <c r="N52" s="135">
        <v>0</v>
      </c>
      <c r="O52" s="135"/>
      <c r="P52" s="135">
        <v>0</v>
      </c>
      <c r="Q52" s="133"/>
      <c r="R52" s="55">
        <f t="shared" ref="R52:R69" si="4">C52+F52+I52+K52+M52+O52+P52+Q52</f>
        <v>0</v>
      </c>
      <c r="S52" s="102">
        <f>D52+E52+G52+H52+J52+L52+N52</f>
        <v>0</v>
      </c>
    </row>
    <row r="53" spans="1:19" ht="15.75" thickBot="1" x14ac:dyDescent="0.3">
      <c r="A53" s="168"/>
      <c r="B53" s="14" t="s">
        <v>64</v>
      </c>
      <c r="C53" s="137">
        <f>[1]Уголь!O55</f>
        <v>0</v>
      </c>
      <c r="D53" s="138"/>
      <c r="E53" s="139">
        <f>[1]Уголь!N55</f>
        <v>0</v>
      </c>
      <c r="F53" s="137"/>
      <c r="G53" s="139"/>
      <c r="H53" s="139"/>
      <c r="I53" s="87">
        <f>82591.98-4853.1</f>
        <v>77738.87999999999</v>
      </c>
      <c r="J53" s="19">
        <v>77738.880000000005</v>
      </c>
      <c r="K53" s="140">
        <v>64306</v>
      </c>
      <c r="L53" s="140">
        <f>K53</f>
        <v>64306</v>
      </c>
      <c r="M53" s="141"/>
      <c r="N53" s="142"/>
      <c r="O53" s="142">
        <f>[1]Дрова!M211</f>
        <v>0</v>
      </c>
      <c r="P53" s="142"/>
      <c r="Q53" s="139"/>
      <c r="R53" s="55">
        <f t="shared" si="4"/>
        <v>142044.88</v>
      </c>
      <c r="S53" s="143">
        <f>D53+E53+G53+H53+J53+L53+N53</f>
        <v>142044.88</v>
      </c>
    </row>
    <row r="54" spans="1:19" ht="15.75" thickBot="1" x14ac:dyDescent="0.3">
      <c r="A54" s="168"/>
      <c r="B54" s="14" t="s">
        <v>65</v>
      </c>
      <c r="C54" s="133"/>
      <c r="D54" s="134"/>
      <c r="E54" s="135"/>
      <c r="F54" s="135"/>
      <c r="G54" s="135"/>
      <c r="H54" s="135"/>
      <c r="I54" s="19">
        <v>0</v>
      </c>
      <c r="J54" s="19">
        <v>0</v>
      </c>
      <c r="K54" s="31">
        <v>0</v>
      </c>
      <c r="L54" s="31">
        <f>K54</f>
        <v>0</v>
      </c>
      <c r="M54" s="136"/>
      <c r="N54" s="135"/>
      <c r="O54" s="135"/>
      <c r="P54" s="135"/>
      <c r="Q54" s="135"/>
      <c r="R54" s="19">
        <f t="shared" si="4"/>
        <v>0</v>
      </c>
      <c r="S54" s="102"/>
    </row>
    <row r="55" spans="1:19" ht="15.75" thickBot="1" x14ac:dyDescent="0.3">
      <c r="A55" s="168"/>
      <c r="B55" s="144" t="s">
        <v>66</v>
      </c>
      <c r="C55" s="145"/>
      <c r="D55" s="145"/>
      <c r="E55" s="145"/>
      <c r="F55" s="145"/>
      <c r="G55" s="145"/>
      <c r="H55" s="145"/>
      <c r="I55" s="81"/>
      <c r="J55" s="19"/>
      <c r="K55" s="146">
        <v>0</v>
      </c>
      <c r="L55" s="146">
        <f>K55</f>
        <v>0</v>
      </c>
      <c r="M55" s="147"/>
      <c r="N55" s="145"/>
      <c r="O55" s="145"/>
      <c r="P55" s="145"/>
      <c r="Q55" s="145"/>
      <c r="R55" s="81">
        <f t="shared" si="4"/>
        <v>0</v>
      </c>
      <c r="S55" s="83">
        <f>D55+E55+G55+H55+J55+L55+N55</f>
        <v>0</v>
      </c>
    </row>
    <row r="56" spans="1:19" ht="21.75" thickBot="1" x14ac:dyDescent="0.3">
      <c r="A56" s="148">
        <v>19</v>
      </c>
      <c r="B56" s="149" t="s">
        <v>67</v>
      </c>
      <c r="C56" s="12">
        <f>[1]Уголь!O57</f>
        <v>22249.34</v>
      </c>
      <c r="D56" s="12"/>
      <c r="E56" s="12">
        <f>[1]Уголь!L59</f>
        <v>0</v>
      </c>
      <c r="F56" s="12">
        <f>[1]Мазут!O8</f>
        <v>0</v>
      </c>
      <c r="G56" s="12"/>
      <c r="H56" s="12">
        <f>[1]Мазут!N8</f>
        <v>0</v>
      </c>
      <c r="I56" s="12"/>
      <c r="J56" s="12"/>
      <c r="K56" s="91">
        <v>31169</v>
      </c>
      <c r="L56" s="91">
        <f>K56</f>
        <v>31169</v>
      </c>
      <c r="M56" s="12"/>
      <c r="N56" s="12"/>
      <c r="O56" s="12">
        <f>[1]Дрова!M213</f>
        <v>0</v>
      </c>
      <c r="P56" s="12"/>
      <c r="Q56" s="12">
        <f>[1]щепа!O19</f>
        <v>0</v>
      </c>
      <c r="R56" s="12">
        <f t="shared" si="4"/>
        <v>53418.34</v>
      </c>
      <c r="S56" s="92">
        <f>D56+E56+G56+H56+J56+L56+N56</f>
        <v>31169</v>
      </c>
    </row>
    <row r="57" spans="1:19" ht="15.75" thickBot="1" x14ac:dyDescent="0.3">
      <c r="A57" s="168">
        <v>20</v>
      </c>
      <c r="B57" s="93" t="s">
        <v>68</v>
      </c>
      <c r="C57" s="13">
        <f>C58+C59</f>
        <v>4304.0289999999995</v>
      </c>
      <c r="D57" s="13"/>
      <c r="E57" s="13">
        <f>E58+E59</f>
        <v>0</v>
      </c>
      <c r="F57" s="13">
        <f>F58+F59</f>
        <v>3809.25</v>
      </c>
      <c r="G57" s="13"/>
      <c r="H57" s="13">
        <f>H58+H59</f>
        <v>0</v>
      </c>
      <c r="I57" s="13"/>
      <c r="J57" s="13"/>
      <c r="K57" s="36">
        <f>K58+K59</f>
        <v>3709</v>
      </c>
      <c r="L57" s="36">
        <f>L58+L59</f>
        <v>3709</v>
      </c>
      <c r="M57" s="13"/>
      <c r="N57" s="13"/>
      <c r="O57" s="13"/>
      <c r="P57" s="13"/>
      <c r="Q57" s="13"/>
      <c r="R57" s="13">
        <f t="shared" si="4"/>
        <v>11822.278999999999</v>
      </c>
      <c r="S57" s="75">
        <f>D57+E57+G57+H57+J57+L57+N57</f>
        <v>3709</v>
      </c>
    </row>
    <row r="58" spans="1:19" ht="15.75" thickBot="1" x14ac:dyDescent="0.3">
      <c r="A58" s="168"/>
      <c r="B58" s="14" t="s">
        <v>69</v>
      </c>
      <c r="C58" s="19">
        <f>[1]Уголь!M61+[1]Уголь!M60</f>
        <v>4304.0289999999995</v>
      </c>
      <c r="D58" s="19"/>
      <c r="E58" s="19">
        <v>0</v>
      </c>
      <c r="F58" s="19">
        <f>[1]Мазут!O10</f>
        <v>3809.25</v>
      </c>
      <c r="G58" s="19"/>
      <c r="H58" s="19">
        <v>0</v>
      </c>
      <c r="I58" s="19"/>
      <c r="J58" s="19"/>
      <c r="K58" s="55">
        <v>3709</v>
      </c>
      <c r="L58" s="55">
        <f>K58</f>
        <v>3709</v>
      </c>
      <c r="M58" s="19"/>
      <c r="N58" s="19"/>
      <c r="O58" s="19"/>
      <c r="P58" s="19"/>
      <c r="Q58" s="19"/>
      <c r="R58" s="19">
        <f t="shared" si="4"/>
        <v>11822.278999999999</v>
      </c>
      <c r="S58" s="102">
        <f>D58+E58+G58+H58+J58+L58+N58</f>
        <v>3709</v>
      </c>
    </row>
    <row r="59" spans="1:19" ht="15.75" thickBot="1" x14ac:dyDescent="0.3">
      <c r="A59" s="168"/>
      <c r="B59" s="66" t="s">
        <v>70</v>
      </c>
      <c r="C59" s="119">
        <f>[1]Уголь!M63+[1]Уголь!M62</f>
        <v>0</v>
      </c>
      <c r="D59" s="119"/>
      <c r="E59" s="119">
        <v>0</v>
      </c>
      <c r="F59" s="119">
        <v>0</v>
      </c>
      <c r="G59" s="119"/>
      <c r="H59" s="119">
        <v>0</v>
      </c>
      <c r="I59" s="119"/>
      <c r="J59" s="119"/>
      <c r="K59" s="29">
        <v>0</v>
      </c>
      <c r="L59" s="29">
        <f>K59</f>
        <v>0</v>
      </c>
      <c r="M59" s="119"/>
      <c r="N59" s="119"/>
      <c r="O59" s="119"/>
      <c r="P59" s="119"/>
      <c r="Q59" s="119"/>
      <c r="R59" s="119">
        <f t="shared" si="4"/>
        <v>0</v>
      </c>
      <c r="S59" s="150">
        <f>D59+G59+J59+L59+N59+P59+Q59+R59</f>
        <v>0</v>
      </c>
    </row>
    <row r="60" spans="1:19" ht="21.75" thickBot="1" x14ac:dyDescent="0.3">
      <c r="A60" s="151">
        <v>21</v>
      </c>
      <c r="B60" s="49" t="s">
        <v>71</v>
      </c>
      <c r="C60" s="152">
        <f>[1]Уголь!O64</f>
        <v>0</v>
      </c>
      <c r="D60" s="121"/>
      <c r="E60" s="121">
        <f>[1]Уголь!L64</f>
        <v>0</v>
      </c>
      <c r="F60" s="121">
        <f>[1]Мазут!O16</f>
        <v>0</v>
      </c>
      <c r="G60" s="121"/>
      <c r="H60" s="121">
        <f>[1]Мазут!O16</f>
        <v>0</v>
      </c>
      <c r="I60" s="121"/>
      <c r="J60" s="121"/>
      <c r="K60" s="121">
        <v>10219</v>
      </c>
      <c r="L60" s="121">
        <f>K60</f>
        <v>10219</v>
      </c>
      <c r="M60" s="121"/>
      <c r="N60" s="121"/>
      <c r="O60" s="121"/>
      <c r="P60" s="121"/>
      <c r="Q60" s="121"/>
      <c r="R60" s="121">
        <f t="shared" si="4"/>
        <v>10219</v>
      </c>
      <c r="S60" s="153">
        <f>D60+E60+G60+H60+J60+L60+N60</f>
        <v>10219</v>
      </c>
    </row>
    <row r="61" spans="1:19" ht="15.75" thickBot="1" x14ac:dyDescent="0.3">
      <c r="A61" s="169">
        <v>22</v>
      </c>
      <c r="B61" s="63" t="s">
        <v>72</v>
      </c>
      <c r="C61" s="13"/>
      <c r="D61" s="13"/>
      <c r="E61" s="13"/>
      <c r="F61" s="13"/>
      <c r="G61" s="13"/>
      <c r="H61" s="13"/>
      <c r="I61" s="13"/>
      <c r="J61" s="13"/>
      <c r="K61" s="36">
        <f>SUM(K62:K63)</f>
        <v>1929</v>
      </c>
      <c r="L61" s="36">
        <f>SUM(L62:L63)</f>
        <v>1929</v>
      </c>
      <c r="M61" s="13"/>
      <c r="N61" s="13"/>
      <c r="O61" s="13">
        <f>O62+O63</f>
        <v>0</v>
      </c>
      <c r="P61" s="13"/>
      <c r="Q61" s="13">
        <f>Q62+Q63</f>
        <v>0</v>
      </c>
      <c r="R61" s="13">
        <f t="shared" si="4"/>
        <v>1929</v>
      </c>
      <c r="S61" s="75">
        <f>D61+E61+G61+H61+J61+L61+N61</f>
        <v>1929</v>
      </c>
    </row>
    <row r="62" spans="1:19" ht="15.75" thickBot="1" x14ac:dyDescent="0.3">
      <c r="A62" s="169"/>
      <c r="B62" s="14" t="s">
        <v>73</v>
      </c>
      <c r="C62" s="154"/>
      <c r="D62" s="78"/>
      <c r="E62" s="78"/>
      <c r="F62" s="78"/>
      <c r="G62" s="78"/>
      <c r="H62" s="78"/>
      <c r="I62" s="78"/>
      <c r="J62" s="78"/>
      <c r="K62" s="21">
        <v>296</v>
      </c>
      <c r="L62" s="21">
        <f>K62</f>
        <v>296</v>
      </c>
      <c r="M62" s="78"/>
      <c r="N62" s="78"/>
      <c r="O62" s="78">
        <f>[1]Дрова!N221</f>
        <v>0</v>
      </c>
      <c r="P62" s="78"/>
      <c r="Q62" s="23">
        <f>[1]щепа!P33</f>
        <v>0</v>
      </c>
      <c r="R62" s="19">
        <f t="shared" si="4"/>
        <v>296</v>
      </c>
      <c r="S62" s="79"/>
    </row>
    <row r="63" spans="1:19" ht="15.75" thickBot="1" x14ac:dyDescent="0.3">
      <c r="A63" s="169"/>
      <c r="B63" s="99" t="s">
        <v>74</v>
      </c>
      <c r="C63" s="19"/>
      <c r="D63" s="19"/>
      <c r="E63" s="19"/>
      <c r="F63" s="19"/>
      <c r="G63" s="19"/>
      <c r="H63" s="19"/>
      <c r="I63" s="19"/>
      <c r="J63" s="19"/>
      <c r="K63" s="55">
        <v>1633</v>
      </c>
      <c r="L63" s="55">
        <f>K63</f>
        <v>1633</v>
      </c>
      <c r="M63" s="19"/>
      <c r="N63" s="19"/>
      <c r="O63" s="19">
        <f>[1]Дрова!N226</f>
        <v>0</v>
      </c>
      <c r="P63" s="19"/>
      <c r="Q63" s="15">
        <f>[1]щепа!P38</f>
        <v>0</v>
      </c>
      <c r="R63" s="19">
        <f t="shared" si="4"/>
        <v>1633</v>
      </c>
      <c r="S63" s="102">
        <f>D63+E63+G63+H63+J63+L63+N63</f>
        <v>1633</v>
      </c>
    </row>
    <row r="64" spans="1:19" ht="15.75" thickBot="1" x14ac:dyDescent="0.3">
      <c r="A64" s="170">
        <v>23</v>
      </c>
      <c r="B64" s="155" t="s">
        <v>75</v>
      </c>
      <c r="C64" s="13">
        <f>C65</f>
        <v>1234.0999999999999</v>
      </c>
      <c r="D64" s="13"/>
      <c r="E64" s="13"/>
      <c r="F64" s="13"/>
      <c r="G64" s="13"/>
      <c r="H64" s="13"/>
      <c r="I64" s="156"/>
      <c r="J64" s="156"/>
      <c r="K64" s="36">
        <f>K65</f>
        <v>3482</v>
      </c>
      <c r="L64" s="36">
        <f>L65</f>
        <v>3482</v>
      </c>
      <c r="M64" s="13"/>
      <c r="N64" s="13"/>
      <c r="O64" s="13">
        <f>O65</f>
        <v>0</v>
      </c>
      <c r="P64" s="13"/>
      <c r="Q64" s="13">
        <f>Q65</f>
        <v>0</v>
      </c>
      <c r="R64" s="13">
        <f t="shared" si="4"/>
        <v>4716.1000000000004</v>
      </c>
      <c r="S64" s="75">
        <f>D64+E64+G64+H64+J64+L64+N64</f>
        <v>3482</v>
      </c>
    </row>
    <row r="65" spans="1:19" ht="15.75" thickBot="1" x14ac:dyDescent="0.3">
      <c r="A65" s="170"/>
      <c r="B65" s="157" t="s">
        <v>76</v>
      </c>
      <c r="C65" s="87">
        <f>[1]Уголь!O66</f>
        <v>1234.0999999999999</v>
      </c>
      <c r="D65" s="87"/>
      <c r="E65" s="87">
        <f>[1]Уголь!L66</f>
        <v>1234.0999999999999</v>
      </c>
      <c r="F65" s="87"/>
      <c r="G65" s="87"/>
      <c r="H65" s="87"/>
      <c r="I65" s="158"/>
      <c r="J65" s="158"/>
      <c r="K65" s="88">
        <v>3482</v>
      </c>
      <c r="L65" s="88">
        <f>K65</f>
        <v>3482</v>
      </c>
      <c r="M65" s="19"/>
      <c r="N65" s="19"/>
      <c r="O65" s="19">
        <f>[1]Дрова!M240</f>
        <v>0</v>
      </c>
      <c r="P65" s="19"/>
      <c r="Q65" s="19">
        <f>[1]щепа!O53</f>
        <v>0</v>
      </c>
      <c r="R65" s="19">
        <f t="shared" si="4"/>
        <v>4716.1000000000004</v>
      </c>
      <c r="S65" s="102">
        <f>D65+E65+G65+H65+J65+L65+N65</f>
        <v>4716.1000000000004</v>
      </c>
    </row>
    <row r="66" spans="1:19" ht="21.75" thickBot="1" x14ac:dyDescent="0.3">
      <c r="A66" s="151">
        <v>24</v>
      </c>
      <c r="B66" s="159" t="s">
        <v>77</v>
      </c>
      <c r="C66" s="160"/>
      <c r="D66" s="4"/>
      <c r="E66" s="4"/>
      <c r="F66" s="4"/>
      <c r="G66" s="4"/>
      <c r="H66" s="4"/>
      <c r="I66" s="161"/>
      <c r="J66" s="161"/>
      <c r="K66" s="5">
        <v>2915</v>
      </c>
      <c r="L66" s="162">
        <f>K66</f>
        <v>2915</v>
      </c>
      <c r="M66" s="152"/>
      <c r="N66" s="121"/>
      <c r="O66" s="121">
        <f>[1]Дрова!M267</f>
        <v>0</v>
      </c>
      <c r="P66" s="121"/>
      <c r="Q66" s="121"/>
      <c r="R66" s="121">
        <f t="shared" si="4"/>
        <v>2915</v>
      </c>
      <c r="S66" s="153">
        <f>D66+E66+G66+H66+J66+L66+N66</f>
        <v>2915</v>
      </c>
    </row>
    <row r="67" spans="1:19" ht="15.75" thickBot="1" x14ac:dyDescent="0.3">
      <c r="A67" s="168">
        <v>25</v>
      </c>
      <c r="B67" s="163" t="s">
        <v>78</v>
      </c>
      <c r="C67" s="121"/>
      <c r="D67" s="121"/>
      <c r="E67" s="121"/>
      <c r="F67" s="121"/>
      <c r="G67" s="121"/>
      <c r="H67" s="121"/>
      <c r="I67" s="121">
        <v>0</v>
      </c>
      <c r="J67" s="121">
        <v>0</v>
      </c>
      <c r="K67" s="164"/>
      <c r="L67" s="164"/>
      <c r="M67" s="121"/>
      <c r="N67" s="121"/>
      <c r="O67" s="121"/>
      <c r="P67" s="121"/>
      <c r="Q67" s="121"/>
      <c r="R67" s="121">
        <f t="shared" si="4"/>
        <v>0</v>
      </c>
      <c r="S67" s="153"/>
    </row>
    <row r="68" spans="1:19" ht="21.75" thickBot="1" x14ac:dyDescent="0.3">
      <c r="A68" s="168"/>
      <c r="B68" s="53" t="s">
        <v>79</v>
      </c>
      <c r="C68" s="4">
        <f>[1]Уголь!O68</f>
        <v>554.6</v>
      </c>
      <c r="D68" s="4"/>
      <c r="E68" s="4">
        <f>[1]Уголь!L68</f>
        <v>0</v>
      </c>
      <c r="F68" s="4"/>
      <c r="G68" s="4"/>
      <c r="H68" s="4"/>
      <c r="I68" s="5">
        <f>450424.66-179599.03</f>
        <v>270825.63</v>
      </c>
      <c r="J68" s="5">
        <v>270825.63</v>
      </c>
      <c r="K68" s="5">
        <v>10000</v>
      </c>
      <c r="L68" s="5">
        <f>K68</f>
        <v>10000</v>
      </c>
      <c r="M68" s="5"/>
      <c r="N68" s="5"/>
      <c r="O68" s="5"/>
      <c r="P68" s="5"/>
      <c r="Q68" s="5"/>
      <c r="R68" s="5">
        <f t="shared" si="4"/>
        <v>281380.23</v>
      </c>
      <c r="S68" s="162">
        <f>D68+E68+G68+H68+J68+L68+N68</f>
        <v>280825.63</v>
      </c>
    </row>
    <row r="69" spans="1:19" ht="21.75" thickBot="1" x14ac:dyDescent="0.3">
      <c r="A69" s="148">
        <v>26</v>
      </c>
      <c r="B69" s="53" t="s">
        <v>80</v>
      </c>
      <c r="C69" s="12">
        <f>[1]Уголь!M69</f>
        <v>0</v>
      </c>
      <c r="D69" s="12"/>
      <c r="E69" s="12"/>
      <c r="F69" s="12"/>
      <c r="G69" s="12"/>
      <c r="H69" s="12"/>
      <c r="I69" s="12">
        <f>70350.08-68350.08</f>
        <v>2000</v>
      </c>
      <c r="J69" s="12">
        <v>47735.59</v>
      </c>
      <c r="K69" s="91">
        <v>0</v>
      </c>
      <c r="L69" s="5">
        <f>K69</f>
        <v>0</v>
      </c>
      <c r="M69" s="12">
        <v>236.4</v>
      </c>
      <c r="N69" s="12">
        <f>M69</f>
        <v>236.4</v>
      </c>
      <c r="O69" s="12"/>
      <c r="P69" s="12"/>
      <c r="Q69" s="12"/>
      <c r="R69" s="12">
        <f t="shared" si="4"/>
        <v>2236.4</v>
      </c>
      <c r="S69" s="92">
        <f>D69+E69+G69+H69+J69+L69+N69</f>
        <v>47971.99</v>
      </c>
    </row>
    <row r="70" spans="1:19" x14ac:dyDescent="0.25">
      <c r="A70" s="67"/>
      <c r="B70" s="165" t="s">
        <v>81</v>
      </c>
      <c r="C70" s="166">
        <f>C5+C6+C9+C15+C16+C20+C23+C26+C29+C30+C33+C37+C41+C43+C44+C45+C48+C51+C56+C57+C60+C61+C64+C66+C68+C69</f>
        <v>55316.818999999996</v>
      </c>
      <c r="D70" s="166"/>
      <c r="E70" s="166">
        <f>E5+E6+E9+E15+E16+E18+E20+E23+E26+E29+E30+E33+E37+E41+E43+E44+E45+E48+E51+E56+E57+E59+E60+E61+E64+E65+E66+E67+E68+E69+E12</f>
        <v>2125.6099999999997</v>
      </c>
      <c r="F70" s="166" t="e">
        <f>SUM(F37+F41+F56+F57+F60)</f>
        <v>#VALUE!</v>
      </c>
      <c r="G70" s="166"/>
      <c r="H70" s="166" t="e">
        <f>H5+H6+H9+H15+H16+H20+H23+H26+H29+H30+H33+H37+H41+H43+H44+H45+H48+H51+H56+H57+H59+H60+H61+H64+H66+H67+H68+H69</f>
        <v>#VALUE!</v>
      </c>
      <c r="I70" s="167">
        <f>SUM(I5+I6+I15+I16+I26+I29+I33+I41+I42+I43+I44+I48+I51+I67+I68+I69)</f>
        <v>659534.49</v>
      </c>
      <c r="J70" s="167">
        <f>SUM(J5+J6+J15+J16+J26+J29+J33+J41+J43+J44+J48+J51+J67+J68+J69)</f>
        <v>705270.08</v>
      </c>
      <c r="K70" s="166">
        <v>2948</v>
      </c>
      <c r="L70" s="166">
        <f>L5+L6+L9+L15+L16+L20+L23+L26+L29+L30+L33+L37+L41+L43+L44+L45+L48+L51+L56+L57+L60+L61+L64+L66+L68+L69</f>
        <v>371626</v>
      </c>
      <c r="M70" s="166">
        <f>M5+M6+M9+M15+M16+M20+M23+M26+M29+M30+M33+M37+M41+M43+M44+M45+M48+M51+M56+M57+M60+M61+M64+M66+M68+M69</f>
        <v>24339.410000000003</v>
      </c>
      <c r="N70" s="166">
        <f>N5+N6+N9+N15+N16+N20+N23+N26+N29+N30+N33+N37+N41+N43+N44+N45+N48+N51+N56+N57+N60+N61+N64+N66+N68+N69</f>
        <v>24339.410000000003</v>
      </c>
      <c r="O70" s="166">
        <f>O5+O6+O9+O15+O16+O20+O23+O26+O29+O30+O33+O37+O41+O43+O44+O45+O48+O51+O56+O57+O60+O61+O64+O66+O68+O69</f>
        <v>2767.09</v>
      </c>
      <c r="P70" s="166">
        <f>P5+P6+P9+P15+P16+P20+P23+P26+P29+P30+P33+P37+P41+P43+P44+P45+P48+P51+P56+P57+P59+P60+P61+P64+P66+P67+P68+P69</f>
        <v>1339.85</v>
      </c>
      <c r="Q70" s="166">
        <f>Q5+Q6+Q9+Q15+Q16+Q20+Q23+Q26+Q29+Q30+Q33+Q37+Q41+Q43+Q44+Q45+Q48+Q51+Q56+Q57+Q59+Q60+Q61+Q64+Q66+Q67+Q68+Q69</f>
        <v>4956.3</v>
      </c>
      <c r="R70" s="166" t="e">
        <f>R5+R6+R9+R15+R16+R20+R23+R26+R29+R30+R33+R37+R41+R43+R44+R45+R48+R51+R56+R57+R59+R60+R61+R64+R66+R67+R68+R69+R42</f>
        <v>#VALUE!</v>
      </c>
      <c r="S70" s="166" t="e">
        <f>S5+S6+S9+S15+S16+S20+S23+S26+S29+S30+S33+S37+S41+S43+S44+S45+S48+S51+S56+S57+S59+S60+S61+S64+S66+S67+S68+S69+S42</f>
        <v>#VALUE!</v>
      </c>
    </row>
  </sheetData>
  <mergeCells count="42">
    <mergeCell ref="S2:S4"/>
    <mergeCell ref="M3:M4"/>
    <mergeCell ref="N3:N4"/>
    <mergeCell ref="A2:A4"/>
    <mergeCell ref="B2:B4"/>
    <mergeCell ref="C2:E2"/>
    <mergeCell ref="F2:H2"/>
    <mergeCell ref="I2:J2"/>
    <mergeCell ref="K2:L2"/>
    <mergeCell ref="C3:C4"/>
    <mergeCell ref="D3:D4"/>
    <mergeCell ref="E3:E4"/>
    <mergeCell ref="F3:F4"/>
    <mergeCell ref="A45:A47"/>
    <mergeCell ref="A48:A50"/>
    <mergeCell ref="A6:A8"/>
    <mergeCell ref="A9:A14"/>
    <mergeCell ref="A16:A19"/>
    <mergeCell ref="A20:A22"/>
    <mergeCell ref="A23:A25"/>
    <mergeCell ref="A26:A28"/>
    <mergeCell ref="B1:S1"/>
    <mergeCell ref="A30:A32"/>
    <mergeCell ref="A33:A36"/>
    <mergeCell ref="A37:A39"/>
    <mergeCell ref="A40:A42"/>
    <mergeCell ref="G3:G4"/>
    <mergeCell ref="H3:H4"/>
    <mergeCell ref="I3:I4"/>
    <mergeCell ref="J3:J4"/>
    <mergeCell ref="K3:K4"/>
    <mergeCell ref="L3:L4"/>
    <mergeCell ref="M2:N2"/>
    <mergeCell ref="O2:O4"/>
    <mergeCell ref="P2:P4"/>
    <mergeCell ref="Q2:Q4"/>
    <mergeCell ref="R2:R4"/>
    <mergeCell ref="A51:A55"/>
    <mergeCell ref="A57:A59"/>
    <mergeCell ref="A61:A63"/>
    <mergeCell ref="A64:A65"/>
    <mergeCell ref="A67:A68"/>
  </mergeCells>
  <pageMargins left="0.7" right="0.7" top="0.75" bottom="0.75" header="0.3" footer="0.3"/>
  <pageSetup paperSize="9" scale="67" orientation="landscape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Зиновьева Надежда Александровна</dc:creator>
  <cp:lastModifiedBy>Петряева Алёна Николаевна</cp:lastModifiedBy>
  <cp:lastPrinted>2023-01-26T07:48:37Z</cp:lastPrinted>
  <dcterms:created xsi:type="dcterms:W3CDTF">2023-01-19T14:36:22Z</dcterms:created>
  <dcterms:modified xsi:type="dcterms:W3CDTF">2023-01-26T07:48:42Z</dcterms:modified>
</cp:coreProperties>
</file>